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6B62F79E-4F6A-4C69-8ABB-E4D54AF73DF1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Standardfunktioner" sheetId="2" r:id="rId1"/>
    <sheet name="Standardfunktioner Facit" sheetId="3" r:id="rId2"/>
    <sheet name="Medel" sheetId="4" r:id="rId3"/>
    <sheet name="Medel Facit" sheetId="5" r:id="rId4"/>
    <sheet name="Max" sheetId="6" r:id="rId5"/>
    <sheet name="Max Facit" sheetId="7" r:id="rId6"/>
    <sheet name="Skostorlekar" sheetId="8" r:id="rId7"/>
    <sheet name="Skostorlekar Facit" sheetId="9" r:id="rId8"/>
    <sheet name="Temperaturer" sheetId="10" r:id="rId9"/>
    <sheet name="Temperaturer Facit" sheetId="11" r:id="rId10"/>
    <sheet name="Försäljning" sheetId="12" r:id="rId11"/>
    <sheet name="Försäljning Facit" sheetId="13" r:id="rId12"/>
    <sheet name="Statistikuppgifter" sheetId="14" r:id="rId13"/>
    <sheet name="Statistikuppgifter Facit" sheetId="15" r:id="rId14"/>
    <sheet name="Placering" sheetId="16" r:id="rId15"/>
    <sheet name="Placering Facit" sheetId="17" r:id="rId16"/>
    <sheet name="Månadsstatistik" sheetId="18" r:id="rId17"/>
    <sheet name="Månadsstatistik Facit" sheetId="19" r:id="rId18"/>
    <sheet name="Median" sheetId="20" r:id="rId19"/>
    <sheet name="Median Facit" sheetId="21" r:id="rId20"/>
    <sheet name="Största+Minsta" sheetId="22" r:id="rId21"/>
    <sheet name="Största+Minsta Facit" sheetId="23" r:id="rId22"/>
    <sheet name="Ranking" sheetId="24" r:id="rId23"/>
    <sheet name="Ranking Facit" sheetId="25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5" l="1"/>
  <c r="D20" i="25"/>
  <c r="C20" i="25"/>
  <c r="B20" i="25"/>
  <c r="D14" i="23"/>
  <c r="D13" i="23"/>
  <c r="D12" i="23"/>
  <c r="D11" i="23"/>
  <c r="D10" i="23"/>
  <c r="E11" i="21"/>
  <c r="D11" i="21"/>
  <c r="C11" i="21"/>
  <c r="B11" i="21"/>
  <c r="E10" i="21"/>
  <c r="D10" i="21"/>
  <c r="C10" i="21"/>
  <c r="B10" i="21"/>
  <c r="E9" i="21"/>
  <c r="D9" i="21"/>
  <c r="C9" i="21"/>
  <c r="B9" i="21"/>
  <c r="H8" i="21"/>
  <c r="G8" i="21"/>
  <c r="F8" i="21"/>
  <c r="H7" i="21"/>
  <c r="G7" i="21"/>
  <c r="F7" i="21"/>
  <c r="H6" i="21"/>
  <c r="G6" i="21"/>
  <c r="F6" i="21"/>
  <c r="H5" i="21"/>
  <c r="G5" i="21"/>
  <c r="F5" i="21"/>
  <c r="H4" i="21"/>
  <c r="G4" i="21"/>
  <c r="F4" i="21"/>
  <c r="F9" i="21" s="1"/>
  <c r="F12" i="19"/>
  <c r="E12" i="19"/>
  <c r="D12" i="19"/>
  <c r="I12" i="19" s="1"/>
  <c r="C12" i="19"/>
  <c r="E10" i="19"/>
  <c r="D10" i="19"/>
  <c r="E9" i="19"/>
  <c r="E11" i="19" s="1"/>
  <c r="D9" i="19"/>
  <c r="D11" i="19" s="1"/>
  <c r="C9" i="19"/>
  <c r="C10" i="19" s="1"/>
  <c r="I8" i="19"/>
  <c r="H8" i="19"/>
  <c r="G8" i="19"/>
  <c r="F8" i="19"/>
  <c r="I7" i="19"/>
  <c r="H7" i="19"/>
  <c r="G7" i="19"/>
  <c r="F7" i="19"/>
  <c r="I6" i="19"/>
  <c r="H6" i="19"/>
  <c r="G6" i="19"/>
  <c r="F6" i="19"/>
  <c r="G9" i="17"/>
  <c r="F9" i="17"/>
  <c r="E9" i="17"/>
  <c r="G8" i="17"/>
  <c r="F8" i="17"/>
  <c r="E8" i="17"/>
  <c r="G7" i="17"/>
  <c r="F7" i="17"/>
  <c r="E7" i="17"/>
  <c r="G6" i="17"/>
  <c r="F6" i="17"/>
  <c r="E6" i="17"/>
  <c r="G5" i="17"/>
  <c r="F5" i="17"/>
  <c r="E5" i="17"/>
  <c r="G4" i="17"/>
  <c r="F4" i="17"/>
  <c r="E4" i="17"/>
  <c r="G3" i="17"/>
  <c r="F3" i="17"/>
  <c r="E3" i="17"/>
  <c r="G12" i="15"/>
  <c r="G11" i="15"/>
  <c r="G10" i="15"/>
  <c r="G9" i="15"/>
  <c r="G8" i="15"/>
  <c r="G7" i="15"/>
  <c r="G6" i="15"/>
  <c r="G5" i="15"/>
  <c r="G4" i="15"/>
  <c r="G3" i="15"/>
  <c r="F223" i="13"/>
  <c r="A223" i="13"/>
  <c r="F222" i="13"/>
  <c r="A222" i="13"/>
  <c r="F221" i="13"/>
  <c r="A221" i="13"/>
  <c r="F220" i="13"/>
  <c r="A220" i="13"/>
  <c r="F219" i="13"/>
  <c r="A219" i="13"/>
  <c r="F218" i="13"/>
  <c r="A218" i="13"/>
  <c r="F217" i="13"/>
  <c r="A217" i="13"/>
  <c r="F216" i="13"/>
  <c r="A216" i="13"/>
  <c r="F215" i="13"/>
  <c r="A215" i="13"/>
  <c r="F214" i="13"/>
  <c r="A214" i="13"/>
  <c r="F213" i="13"/>
  <c r="A213" i="13"/>
  <c r="F212" i="13"/>
  <c r="A212" i="13"/>
  <c r="F211" i="13"/>
  <c r="A211" i="13"/>
  <c r="F210" i="13"/>
  <c r="A210" i="13"/>
  <c r="F209" i="13"/>
  <c r="A209" i="13"/>
  <c r="F208" i="13"/>
  <c r="A208" i="13"/>
  <c r="F207" i="13"/>
  <c r="A207" i="13"/>
  <c r="F206" i="13"/>
  <c r="A206" i="13"/>
  <c r="F205" i="13"/>
  <c r="A205" i="13"/>
  <c r="F204" i="13"/>
  <c r="A204" i="13"/>
  <c r="F203" i="13"/>
  <c r="A203" i="13"/>
  <c r="F202" i="13"/>
  <c r="A202" i="13"/>
  <c r="F201" i="13"/>
  <c r="A201" i="13"/>
  <c r="F200" i="13"/>
  <c r="A200" i="13"/>
  <c r="F199" i="13"/>
  <c r="A199" i="13"/>
  <c r="F198" i="13"/>
  <c r="A198" i="13"/>
  <c r="F197" i="13"/>
  <c r="A197" i="13"/>
  <c r="F196" i="13"/>
  <c r="A196" i="13"/>
  <c r="F195" i="13"/>
  <c r="A195" i="13"/>
  <c r="F194" i="13"/>
  <c r="A194" i="13"/>
  <c r="F193" i="13"/>
  <c r="A193" i="13"/>
  <c r="F192" i="13"/>
  <c r="A192" i="13"/>
  <c r="F191" i="13"/>
  <c r="A191" i="13"/>
  <c r="F190" i="13"/>
  <c r="A190" i="13"/>
  <c r="F189" i="13"/>
  <c r="A189" i="13"/>
  <c r="F188" i="13"/>
  <c r="A188" i="13"/>
  <c r="F187" i="13"/>
  <c r="A187" i="13"/>
  <c r="F186" i="13"/>
  <c r="A186" i="13"/>
  <c r="F185" i="13"/>
  <c r="A185" i="13"/>
  <c r="F184" i="13"/>
  <c r="A184" i="13"/>
  <c r="F183" i="13"/>
  <c r="A183" i="13"/>
  <c r="F182" i="13"/>
  <c r="A182" i="13"/>
  <c r="F181" i="13"/>
  <c r="A181" i="13"/>
  <c r="F180" i="13"/>
  <c r="A180" i="13"/>
  <c r="F179" i="13"/>
  <c r="A179" i="13"/>
  <c r="F178" i="13"/>
  <c r="A178" i="13"/>
  <c r="F177" i="13"/>
  <c r="A177" i="13"/>
  <c r="F176" i="13"/>
  <c r="A176" i="13"/>
  <c r="F175" i="13"/>
  <c r="A175" i="13"/>
  <c r="F174" i="13"/>
  <c r="A174" i="13"/>
  <c r="F173" i="13"/>
  <c r="A173" i="13"/>
  <c r="F172" i="13"/>
  <c r="A172" i="13"/>
  <c r="F171" i="13"/>
  <c r="A171" i="13"/>
  <c r="F170" i="13"/>
  <c r="A170" i="13"/>
  <c r="F169" i="13"/>
  <c r="A169" i="13"/>
  <c r="F168" i="13"/>
  <c r="A168" i="13"/>
  <c r="F167" i="13"/>
  <c r="A167" i="13"/>
  <c r="F166" i="13"/>
  <c r="A166" i="13"/>
  <c r="F165" i="13"/>
  <c r="A165" i="13"/>
  <c r="F164" i="13"/>
  <c r="A164" i="13"/>
  <c r="F163" i="13"/>
  <c r="A163" i="13"/>
  <c r="F162" i="13"/>
  <c r="A162" i="13"/>
  <c r="F161" i="13"/>
  <c r="A161" i="13"/>
  <c r="F160" i="13"/>
  <c r="A160" i="13"/>
  <c r="F159" i="13"/>
  <c r="A159" i="13"/>
  <c r="F158" i="13"/>
  <c r="A158" i="13"/>
  <c r="F157" i="13"/>
  <c r="A157" i="13"/>
  <c r="F156" i="13"/>
  <c r="A156" i="13"/>
  <c r="F155" i="13"/>
  <c r="A155" i="13"/>
  <c r="F154" i="13"/>
  <c r="A154" i="13"/>
  <c r="F153" i="13"/>
  <c r="A153" i="13"/>
  <c r="F152" i="13"/>
  <c r="A152" i="13"/>
  <c r="F151" i="13"/>
  <c r="A151" i="13"/>
  <c r="F150" i="13"/>
  <c r="A150" i="13"/>
  <c r="F149" i="13"/>
  <c r="A149" i="13"/>
  <c r="F148" i="13"/>
  <c r="A148" i="13"/>
  <c r="F147" i="13"/>
  <c r="A147" i="13"/>
  <c r="F146" i="13"/>
  <c r="A146" i="13"/>
  <c r="F145" i="13"/>
  <c r="A145" i="13"/>
  <c r="F144" i="13"/>
  <c r="A144" i="13"/>
  <c r="F143" i="13"/>
  <c r="A143" i="13"/>
  <c r="F142" i="13"/>
  <c r="A142" i="13"/>
  <c r="F141" i="13"/>
  <c r="A141" i="13"/>
  <c r="F140" i="13"/>
  <c r="A140" i="13"/>
  <c r="F139" i="13"/>
  <c r="A139" i="13"/>
  <c r="F138" i="13"/>
  <c r="A138" i="13"/>
  <c r="F137" i="13"/>
  <c r="A137" i="13"/>
  <c r="F136" i="13"/>
  <c r="A136" i="13"/>
  <c r="F135" i="13"/>
  <c r="A135" i="13"/>
  <c r="F134" i="13"/>
  <c r="A134" i="13"/>
  <c r="F133" i="13"/>
  <c r="A133" i="13"/>
  <c r="F132" i="13"/>
  <c r="A132" i="13"/>
  <c r="F131" i="13"/>
  <c r="A131" i="13"/>
  <c r="F130" i="13"/>
  <c r="A130" i="13"/>
  <c r="F129" i="13"/>
  <c r="A129" i="13"/>
  <c r="F128" i="13"/>
  <c r="A128" i="13"/>
  <c r="F127" i="13"/>
  <c r="A127" i="13"/>
  <c r="F126" i="13"/>
  <c r="A126" i="13"/>
  <c r="F125" i="13"/>
  <c r="A125" i="13"/>
  <c r="F124" i="13"/>
  <c r="A124" i="13"/>
  <c r="F123" i="13"/>
  <c r="A123" i="13"/>
  <c r="F122" i="13"/>
  <c r="A122" i="13"/>
  <c r="F121" i="13"/>
  <c r="A121" i="13"/>
  <c r="F120" i="13"/>
  <c r="A120" i="13"/>
  <c r="F119" i="13"/>
  <c r="A119" i="13"/>
  <c r="F118" i="13"/>
  <c r="A118" i="13"/>
  <c r="F117" i="13"/>
  <c r="A117" i="13"/>
  <c r="F116" i="13"/>
  <c r="A116" i="13"/>
  <c r="F115" i="13"/>
  <c r="A115" i="13"/>
  <c r="F114" i="13"/>
  <c r="A114" i="13"/>
  <c r="F113" i="13"/>
  <c r="A113" i="13"/>
  <c r="F112" i="13"/>
  <c r="A112" i="13"/>
  <c r="F111" i="13"/>
  <c r="A111" i="13"/>
  <c r="F110" i="13"/>
  <c r="A110" i="13"/>
  <c r="F109" i="13"/>
  <c r="A109" i="13"/>
  <c r="F108" i="13"/>
  <c r="A108" i="13"/>
  <c r="F107" i="13"/>
  <c r="A107" i="13"/>
  <c r="F106" i="13"/>
  <c r="A106" i="13"/>
  <c r="F105" i="13"/>
  <c r="A105" i="13"/>
  <c r="F104" i="13"/>
  <c r="A104" i="13"/>
  <c r="F103" i="13"/>
  <c r="A103" i="13"/>
  <c r="F102" i="13"/>
  <c r="A102" i="13"/>
  <c r="F101" i="13"/>
  <c r="A101" i="13"/>
  <c r="F100" i="13"/>
  <c r="A100" i="13"/>
  <c r="F99" i="13"/>
  <c r="A99" i="13"/>
  <c r="F98" i="13"/>
  <c r="A98" i="13"/>
  <c r="F97" i="13"/>
  <c r="A97" i="13"/>
  <c r="F96" i="13"/>
  <c r="A96" i="13"/>
  <c r="F95" i="13"/>
  <c r="A95" i="13"/>
  <c r="F94" i="13"/>
  <c r="A94" i="13"/>
  <c r="F93" i="13"/>
  <c r="A93" i="13"/>
  <c r="F92" i="13"/>
  <c r="A92" i="13"/>
  <c r="F91" i="13"/>
  <c r="A91" i="13"/>
  <c r="F90" i="13"/>
  <c r="A90" i="13"/>
  <c r="F89" i="13"/>
  <c r="A89" i="13"/>
  <c r="F88" i="13"/>
  <c r="A88" i="13"/>
  <c r="F87" i="13"/>
  <c r="A87" i="13"/>
  <c r="F86" i="13"/>
  <c r="A86" i="13"/>
  <c r="F85" i="13"/>
  <c r="A85" i="13"/>
  <c r="F84" i="13"/>
  <c r="A84" i="13"/>
  <c r="F83" i="13"/>
  <c r="A83" i="13"/>
  <c r="F82" i="13"/>
  <c r="A82" i="13"/>
  <c r="F81" i="13"/>
  <c r="A81" i="13"/>
  <c r="F80" i="13"/>
  <c r="A80" i="13"/>
  <c r="F79" i="13"/>
  <c r="A79" i="13"/>
  <c r="F78" i="13"/>
  <c r="A78" i="13"/>
  <c r="F77" i="13"/>
  <c r="A77" i="13"/>
  <c r="F76" i="13"/>
  <c r="A76" i="13"/>
  <c r="F75" i="13"/>
  <c r="A75" i="13"/>
  <c r="F74" i="13"/>
  <c r="A74" i="13"/>
  <c r="F73" i="13"/>
  <c r="A73" i="13"/>
  <c r="F72" i="13"/>
  <c r="A72" i="13"/>
  <c r="F71" i="13"/>
  <c r="A71" i="13"/>
  <c r="F70" i="13"/>
  <c r="A70" i="13"/>
  <c r="F69" i="13"/>
  <c r="A69" i="13"/>
  <c r="F68" i="13"/>
  <c r="A68" i="13"/>
  <c r="F67" i="13"/>
  <c r="A67" i="13"/>
  <c r="F66" i="13"/>
  <c r="A66" i="13"/>
  <c r="F65" i="13"/>
  <c r="A65" i="13"/>
  <c r="F64" i="13"/>
  <c r="A64" i="13"/>
  <c r="F63" i="13"/>
  <c r="A63" i="13"/>
  <c r="F62" i="13"/>
  <c r="A62" i="13"/>
  <c r="F61" i="13"/>
  <c r="A61" i="13"/>
  <c r="F60" i="13"/>
  <c r="A60" i="13"/>
  <c r="F59" i="13"/>
  <c r="A59" i="13"/>
  <c r="F58" i="13"/>
  <c r="A58" i="13"/>
  <c r="F57" i="13"/>
  <c r="A57" i="13"/>
  <c r="F56" i="13"/>
  <c r="A56" i="13"/>
  <c r="F55" i="13"/>
  <c r="A55" i="13"/>
  <c r="F54" i="13"/>
  <c r="A54" i="13"/>
  <c r="F53" i="13"/>
  <c r="A53" i="13"/>
  <c r="F52" i="13"/>
  <c r="A52" i="13"/>
  <c r="F51" i="13"/>
  <c r="A51" i="13"/>
  <c r="F50" i="13"/>
  <c r="A50" i="13"/>
  <c r="F49" i="13"/>
  <c r="A49" i="13"/>
  <c r="F48" i="13"/>
  <c r="A48" i="13"/>
  <c r="F47" i="13"/>
  <c r="A47" i="13"/>
  <c r="F46" i="13"/>
  <c r="A46" i="13"/>
  <c r="F45" i="13"/>
  <c r="A45" i="13"/>
  <c r="F44" i="13"/>
  <c r="A44" i="13"/>
  <c r="F43" i="13"/>
  <c r="A43" i="13"/>
  <c r="F42" i="13"/>
  <c r="A42" i="13"/>
  <c r="F41" i="13"/>
  <c r="A41" i="13"/>
  <c r="F40" i="13"/>
  <c r="A40" i="13"/>
  <c r="F39" i="13"/>
  <c r="A39" i="13"/>
  <c r="F38" i="13"/>
  <c r="A38" i="13"/>
  <c r="F37" i="13"/>
  <c r="A37" i="13"/>
  <c r="F36" i="13"/>
  <c r="A36" i="13"/>
  <c r="F35" i="13"/>
  <c r="A35" i="13"/>
  <c r="F34" i="13"/>
  <c r="A34" i="13"/>
  <c r="F33" i="13"/>
  <c r="A33" i="13"/>
  <c r="F32" i="13"/>
  <c r="A32" i="13"/>
  <c r="F31" i="13"/>
  <c r="A31" i="13"/>
  <c r="F30" i="13"/>
  <c r="A30" i="13"/>
  <c r="F29" i="13"/>
  <c r="A29" i="13"/>
  <c r="F28" i="13"/>
  <c r="A28" i="13"/>
  <c r="F27" i="13"/>
  <c r="A27" i="13"/>
  <c r="F26" i="13"/>
  <c r="A26" i="13"/>
  <c r="F25" i="13"/>
  <c r="A25" i="13"/>
  <c r="F24" i="13"/>
  <c r="A24" i="13"/>
  <c r="F23" i="13"/>
  <c r="A23" i="13"/>
  <c r="F22" i="13"/>
  <c r="A22" i="13"/>
  <c r="F21" i="13"/>
  <c r="A21" i="13"/>
  <c r="F20" i="13"/>
  <c r="A20" i="13"/>
  <c r="F19" i="13"/>
  <c r="A19" i="13"/>
  <c r="F18" i="13"/>
  <c r="A18" i="13"/>
  <c r="F17" i="13"/>
  <c r="A17" i="13"/>
  <c r="F16" i="13"/>
  <c r="A16" i="13"/>
  <c r="F15" i="13"/>
  <c r="A15" i="13"/>
  <c r="F14" i="13"/>
  <c r="A14" i="13"/>
  <c r="F13" i="13"/>
  <c r="A13" i="13"/>
  <c r="F12" i="13"/>
  <c r="A12" i="13"/>
  <c r="F11" i="13"/>
  <c r="A11" i="13"/>
  <c r="F10" i="13"/>
  <c r="A10" i="13"/>
  <c r="F9" i="13"/>
  <c r="A9" i="13"/>
  <c r="F8" i="13"/>
  <c r="A8" i="13"/>
  <c r="F7" i="13"/>
  <c r="A7" i="13"/>
  <c r="F6" i="13"/>
  <c r="A6" i="13"/>
  <c r="F5" i="13"/>
  <c r="A5" i="13"/>
  <c r="F4" i="13"/>
  <c r="A4" i="13"/>
  <c r="F223" i="12"/>
  <c r="A223" i="12"/>
  <c r="F222" i="12"/>
  <c r="A222" i="12"/>
  <c r="F221" i="12"/>
  <c r="A221" i="12"/>
  <c r="F220" i="12"/>
  <c r="A220" i="12"/>
  <c r="F219" i="12"/>
  <c r="A219" i="12"/>
  <c r="F218" i="12"/>
  <c r="A218" i="12"/>
  <c r="F217" i="12"/>
  <c r="A217" i="12"/>
  <c r="F216" i="12"/>
  <c r="A216" i="12"/>
  <c r="F215" i="12"/>
  <c r="A215" i="12"/>
  <c r="F214" i="12"/>
  <c r="A214" i="12"/>
  <c r="F213" i="12"/>
  <c r="A213" i="12"/>
  <c r="F212" i="12"/>
  <c r="A212" i="12"/>
  <c r="F211" i="12"/>
  <c r="A211" i="12"/>
  <c r="F210" i="12"/>
  <c r="A210" i="12"/>
  <c r="F209" i="12"/>
  <c r="A209" i="12"/>
  <c r="F208" i="12"/>
  <c r="A208" i="12"/>
  <c r="F207" i="12"/>
  <c r="A207" i="12"/>
  <c r="F206" i="12"/>
  <c r="A206" i="12"/>
  <c r="F205" i="12"/>
  <c r="A205" i="12"/>
  <c r="F204" i="12"/>
  <c r="A204" i="12"/>
  <c r="F203" i="12"/>
  <c r="A203" i="12"/>
  <c r="F202" i="12"/>
  <c r="A202" i="12"/>
  <c r="F201" i="12"/>
  <c r="A201" i="12"/>
  <c r="F200" i="12"/>
  <c r="A200" i="12"/>
  <c r="F199" i="12"/>
  <c r="A199" i="12"/>
  <c r="F198" i="12"/>
  <c r="A198" i="12"/>
  <c r="F197" i="12"/>
  <c r="A197" i="12"/>
  <c r="F196" i="12"/>
  <c r="A196" i="12"/>
  <c r="F195" i="12"/>
  <c r="A195" i="12"/>
  <c r="F194" i="12"/>
  <c r="A194" i="12"/>
  <c r="F193" i="12"/>
  <c r="A193" i="12"/>
  <c r="F192" i="12"/>
  <c r="A192" i="12"/>
  <c r="F191" i="12"/>
  <c r="A191" i="12"/>
  <c r="F190" i="12"/>
  <c r="A190" i="12"/>
  <c r="F189" i="12"/>
  <c r="A189" i="12"/>
  <c r="F188" i="12"/>
  <c r="A188" i="12"/>
  <c r="F187" i="12"/>
  <c r="A187" i="12"/>
  <c r="F186" i="12"/>
  <c r="A186" i="12"/>
  <c r="F185" i="12"/>
  <c r="A185" i="12"/>
  <c r="F184" i="12"/>
  <c r="A184" i="12"/>
  <c r="F183" i="12"/>
  <c r="A183" i="12"/>
  <c r="F182" i="12"/>
  <c r="A182" i="12"/>
  <c r="F181" i="12"/>
  <c r="A181" i="12"/>
  <c r="F180" i="12"/>
  <c r="A180" i="12"/>
  <c r="F179" i="12"/>
  <c r="A179" i="12"/>
  <c r="F178" i="12"/>
  <c r="A178" i="12"/>
  <c r="F177" i="12"/>
  <c r="A177" i="12"/>
  <c r="F176" i="12"/>
  <c r="A176" i="12"/>
  <c r="F175" i="12"/>
  <c r="A175" i="12"/>
  <c r="F174" i="12"/>
  <c r="A174" i="12"/>
  <c r="F173" i="12"/>
  <c r="A173" i="12"/>
  <c r="F172" i="12"/>
  <c r="A172" i="12"/>
  <c r="F171" i="12"/>
  <c r="A171" i="12"/>
  <c r="F170" i="12"/>
  <c r="A170" i="12"/>
  <c r="F169" i="12"/>
  <c r="A169" i="12"/>
  <c r="F168" i="12"/>
  <c r="A168" i="12"/>
  <c r="F167" i="12"/>
  <c r="A167" i="12"/>
  <c r="F166" i="12"/>
  <c r="A166" i="12"/>
  <c r="F165" i="12"/>
  <c r="A165" i="12"/>
  <c r="F164" i="12"/>
  <c r="A164" i="12"/>
  <c r="F163" i="12"/>
  <c r="A163" i="12"/>
  <c r="F162" i="12"/>
  <c r="A162" i="12"/>
  <c r="F161" i="12"/>
  <c r="A161" i="12"/>
  <c r="F160" i="12"/>
  <c r="A160" i="12"/>
  <c r="F159" i="12"/>
  <c r="A159" i="12"/>
  <c r="F158" i="12"/>
  <c r="A158" i="12"/>
  <c r="F157" i="12"/>
  <c r="A157" i="12"/>
  <c r="F156" i="12"/>
  <c r="A156" i="12"/>
  <c r="F155" i="12"/>
  <c r="A155" i="12"/>
  <c r="F154" i="12"/>
  <c r="A154" i="12"/>
  <c r="F153" i="12"/>
  <c r="A153" i="12"/>
  <c r="F152" i="12"/>
  <c r="A152" i="12"/>
  <c r="F151" i="12"/>
  <c r="A151" i="12"/>
  <c r="F150" i="12"/>
  <c r="A150" i="12"/>
  <c r="F149" i="12"/>
  <c r="A149" i="12"/>
  <c r="F148" i="12"/>
  <c r="A148" i="12"/>
  <c r="F147" i="12"/>
  <c r="A147" i="12"/>
  <c r="F146" i="12"/>
  <c r="A146" i="12"/>
  <c r="F145" i="12"/>
  <c r="A145" i="12"/>
  <c r="F144" i="12"/>
  <c r="A144" i="12"/>
  <c r="F143" i="12"/>
  <c r="A143" i="12"/>
  <c r="F142" i="12"/>
  <c r="A142" i="12"/>
  <c r="F141" i="12"/>
  <c r="A141" i="12"/>
  <c r="F140" i="12"/>
  <c r="A140" i="12"/>
  <c r="F139" i="12"/>
  <c r="A139" i="12"/>
  <c r="F138" i="12"/>
  <c r="A138" i="12"/>
  <c r="F137" i="12"/>
  <c r="A137" i="12"/>
  <c r="F136" i="12"/>
  <c r="A136" i="12"/>
  <c r="F135" i="12"/>
  <c r="A135" i="12"/>
  <c r="F134" i="12"/>
  <c r="A134" i="12"/>
  <c r="F133" i="12"/>
  <c r="A133" i="12"/>
  <c r="F132" i="12"/>
  <c r="A132" i="12"/>
  <c r="F131" i="12"/>
  <c r="A131" i="12"/>
  <c r="F130" i="12"/>
  <c r="A130" i="12"/>
  <c r="F129" i="12"/>
  <c r="A129" i="12"/>
  <c r="F128" i="12"/>
  <c r="A128" i="12"/>
  <c r="F127" i="12"/>
  <c r="A127" i="12"/>
  <c r="F126" i="12"/>
  <c r="A126" i="12"/>
  <c r="F125" i="12"/>
  <c r="A125" i="12"/>
  <c r="F124" i="12"/>
  <c r="A124" i="12"/>
  <c r="F123" i="12"/>
  <c r="A123" i="12"/>
  <c r="F122" i="12"/>
  <c r="A122" i="12"/>
  <c r="F121" i="12"/>
  <c r="A121" i="12"/>
  <c r="F120" i="12"/>
  <c r="A120" i="12"/>
  <c r="F119" i="12"/>
  <c r="A119" i="12"/>
  <c r="F118" i="12"/>
  <c r="A118" i="12"/>
  <c r="F117" i="12"/>
  <c r="A117" i="12"/>
  <c r="F116" i="12"/>
  <c r="A116" i="12"/>
  <c r="F115" i="12"/>
  <c r="A115" i="12"/>
  <c r="F114" i="12"/>
  <c r="A114" i="12"/>
  <c r="F113" i="12"/>
  <c r="A113" i="12"/>
  <c r="F112" i="12"/>
  <c r="A112" i="12"/>
  <c r="F111" i="12"/>
  <c r="A111" i="12"/>
  <c r="F110" i="12"/>
  <c r="A110" i="12"/>
  <c r="F109" i="12"/>
  <c r="A109" i="12"/>
  <c r="F108" i="12"/>
  <c r="A108" i="12"/>
  <c r="F107" i="12"/>
  <c r="A107" i="12"/>
  <c r="F106" i="12"/>
  <c r="A106" i="12"/>
  <c r="F105" i="12"/>
  <c r="A105" i="12"/>
  <c r="F104" i="12"/>
  <c r="A104" i="12"/>
  <c r="F103" i="12"/>
  <c r="A103" i="12"/>
  <c r="F102" i="12"/>
  <c r="A102" i="12"/>
  <c r="F101" i="12"/>
  <c r="A101" i="12"/>
  <c r="F100" i="12"/>
  <c r="A100" i="12"/>
  <c r="F99" i="12"/>
  <c r="A99" i="12"/>
  <c r="F98" i="12"/>
  <c r="A98" i="12"/>
  <c r="F97" i="12"/>
  <c r="A97" i="12"/>
  <c r="F96" i="12"/>
  <c r="A96" i="12"/>
  <c r="F95" i="12"/>
  <c r="A95" i="12"/>
  <c r="F94" i="12"/>
  <c r="A94" i="12"/>
  <c r="F93" i="12"/>
  <c r="A93" i="12"/>
  <c r="F92" i="12"/>
  <c r="A92" i="12"/>
  <c r="F91" i="12"/>
  <c r="A91" i="12"/>
  <c r="F90" i="12"/>
  <c r="A90" i="12"/>
  <c r="F89" i="12"/>
  <c r="A89" i="12"/>
  <c r="F88" i="12"/>
  <c r="A88" i="12"/>
  <c r="F87" i="12"/>
  <c r="A87" i="12"/>
  <c r="F86" i="12"/>
  <c r="A86" i="12"/>
  <c r="F85" i="12"/>
  <c r="A85" i="12"/>
  <c r="F84" i="12"/>
  <c r="A84" i="12"/>
  <c r="F83" i="12"/>
  <c r="A83" i="12"/>
  <c r="F82" i="12"/>
  <c r="A82" i="12"/>
  <c r="F81" i="12"/>
  <c r="A81" i="12"/>
  <c r="F80" i="12"/>
  <c r="A80" i="12"/>
  <c r="F79" i="12"/>
  <c r="A79" i="12"/>
  <c r="F78" i="12"/>
  <c r="A78" i="12"/>
  <c r="F77" i="12"/>
  <c r="A77" i="12"/>
  <c r="F76" i="12"/>
  <c r="A76" i="12"/>
  <c r="F75" i="12"/>
  <c r="A75" i="12"/>
  <c r="F74" i="12"/>
  <c r="A74" i="12"/>
  <c r="F73" i="12"/>
  <c r="A73" i="12"/>
  <c r="F72" i="12"/>
  <c r="A72" i="12"/>
  <c r="F71" i="12"/>
  <c r="A71" i="12"/>
  <c r="F70" i="12"/>
  <c r="A70" i="12"/>
  <c r="F69" i="12"/>
  <c r="A69" i="12"/>
  <c r="F68" i="12"/>
  <c r="A68" i="12"/>
  <c r="F67" i="12"/>
  <c r="A67" i="12"/>
  <c r="F66" i="12"/>
  <c r="A66" i="12"/>
  <c r="F65" i="12"/>
  <c r="A65" i="12"/>
  <c r="F64" i="12"/>
  <c r="A64" i="12"/>
  <c r="F63" i="12"/>
  <c r="A63" i="12"/>
  <c r="F62" i="12"/>
  <c r="A62" i="12"/>
  <c r="F61" i="12"/>
  <c r="A61" i="12"/>
  <c r="F60" i="12"/>
  <c r="A60" i="12"/>
  <c r="F59" i="12"/>
  <c r="A59" i="12"/>
  <c r="F58" i="12"/>
  <c r="A58" i="12"/>
  <c r="F57" i="12"/>
  <c r="A57" i="12"/>
  <c r="F56" i="12"/>
  <c r="A56" i="12"/>
  <c r="F55" i="12"/>
  <c r="A55" i="12"/>
  <c r="F54" i="12"/>
  <c r="A54" i="12"/>
  <c r="F53" i="12"/>
  <c r="A53" i="12"/>
  <c r="F52" i="12"/>
  <c r="A52" i="12"/>
  <c r="F51" i="12"/>
  <c r="A51" i="12"/>
  <c r="F50" i="12"/>
  <c r="A50" i="12"/>
  <c r="F49" i="12"/>
  <c r="A49" i="12"/>
  <c r="F48" i="12"/>
  <c r="A48" i="12"/>
  <c r="F47" i="12"/>
  <c r="A47" i="12"/>
  <c r="F46" i="12"/>
  <c r="A46" i="12"/>
  <c r="F45" i="12"/>
  <c r="A45" i="12"/>
  <c r="F44" i="12"/>
  <c r="A44" i="12"/>
  <c r="F43" i="12"/>
  <c r="A43" i="12"/>
  <c r="F42" i="12"/>
  <c r="A42" i="12"/>
  <c r="F41" i="12"/>
  <c r="A41" i="12"/>
  <c r="F40" i="12"/>
  <c r="A40" i="12"/>
  <c r="F39" i="12"/>
  <c r="A39" i="12"/>
  <c r="F38" i="12"/>
  <c r="A38" i="12"/>
  <c r="F37" i="12"/>
  <c r="A37" i="12"/>
  <c r="F36" i="12"/>
  <c r="A36" i="12"/>
  <c r="F35" i="12"/>
  <c r="A35" i="12"/>
  <c r="F34" i="12"/>
  <c r="A34" i="12"/>
  <c r="F33" i="12"/>
  <c r="A33" i="12"/>
  <c r="F32" i="12"/>
  <c r="A32" i="12"/>
  <c r="F31" i="12"/>
  <c r="A31" i="12"/>
  <c r="F30" i="12"/>
  <c r="A30" i="12"/>
  <c r="F29" i="12"/>
  <c r="A29" i="12"/>
  <c r="F28" i="12"/>
  <c r="A28" i="12"/>
  <c r="F27" i="12"/>
  <c r="A27" i="12"/>
  <c r="F26" i="12"/>
  <c r="A26" i="12"/>
  <c r="F25" i="12"/>
  <c r="A25" i="12"/>
  <c r="F24" i="12"/>
  <c r="A24" i="12"/>
  <c r="F23" i="12"/>
  <c r="A23" i="12"/>
  <c r="F22" i="12"/>
  <c r="A22" i="12"/>
  <c r="F21" i="12"/>
  <c r="A21" i="12"/>
  <c r="F20" i="12"/>
  <c r="A20" i="12"/>
  <c r="F19" i="12"/>
  <c r="A19" i="12"/>
  <c r="F18" i="12"/>
  <c r="A18" i="12"/>
  <c r="F17" i="12"/>
  <c r="A17" i="12"/>
  <c r="F16" i="12"/>
  <c r="A16" i="12"/>
  <c r="F15" i="12"/>
  <c r="A15" i="12"/>
  <c r="F14" i="12"/>
  <c r="A14" i="12"/>
  <c r="F13" i="12"/>
  <c r="A13" i="12"/>
  <c r="F12" i="12"/>
  <c r="A12" i="12"/>
  <c r="F11" i="12"/>
  <c r="A11" i="12"/>
  <c r="F10" i="12"/>
  <c r="A10" i="12"/>
  <c r="F9" i="12"/>
  <c r="A9" i="12"/>
  <c r="F8" i="12"/>
  <c r="A8" i="12"/>
  <c r="F7" i="12"/>
  <c r="A7" i="12"/>
  <c r="F6" i="12"/>
  <c r="A6" i="12"/>
  <c r="F5" i="12"/>
  <c r="A5" i="12"/>
  <c r="F4" i="12"/>
  <c r="A4" i="12"/>
  <c r="E7" i="11"/>
  <c r="E5" i="11"/>
  <c r="E4" i="11"/>
  <c r="E3" i="11"/>
  <c r="A3" i="11"/>
  <c r="A4" i="11" s="1"/>
  <c r="A3" i="10"/>
  <c r="A4" i="10" s="1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G7" i="9"/>
  <c r="G6" i="9"/>
  <c r="G5" i="9"/>
  <c r="G4" i="9"/>
  <c r="D13" i="7"/>
  <c r="D12" i="7"/>
  <c r="D11" i="7"/>
  <c r="D10" i="7"/>
  <c r="E8" i="3"/>
  <c r="E7" i="3"/>
  <c r="E6" i="3"/>
  <c r="E5" i="3"/>
  <c r="E4" i="3"/>
  <c r="J2" i="2"/>
  <c r="H2" i="2"/>
  <c r="I3" i="13" l="1"/>
  <c r="J3" i="13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I10" i="19"/>
  <c r="H10" i="19"/>
  <c r="G10" i="19"/>
  <c r="F10" i="19"/>
  <c r="G12" i="19"/>
  <c r="H12" i="19"/>
  <c r="C11" i="19"/>
  <c r="F9" i="19"/>
  <c r="F11" i="19" s="1"/>
  <c r="H3" i="13"/>
  <c r="G9" i="19"/>
  <c r="H9" i="19"/>
  <c r="I9" i="19"/>
  <c r="I11" i="19" l="1"/>
  <c r="H11" i="19"/>
  <c r="G11" i="19"/>
  <c r="E6" i="11"/>
</calcChain>
</file>

<file path=xl/sharedStrings.xml><?xml version="1.0" encoding="utf-8"?>
<sst xmlns="http://schemas.openxmlformats.org/spreadsheetml/2006/main" count="1237" uniqueCount="168">
  <si>
    <t>Läshänvisning</t>
  </si>
  <si>
    <t xml:space="preserve">Excelhandboken </t>
  </si>
  <si>
    <t>avsnitt</t>
  </si>
  <si>
    <t>Datum</t>
  </si>
  <si>
    <t>Antal gymbesökare</t>
  </si>
  <si>
    <t>Funktion</t>
  </si>
  <si>
    <t>Värde</t>
  </si>
  <si>
    <t>01-jan</t>
  </si>
  <si>
    <t>02-jan</t>
  </si>
  <si>
    <t>03-jan</t>
  </si>
  <si>
    <t>04-jan</t>
  </si>
  <si>
    <t>05-jan</t>
  </si>
  <si>
    <t>06-jan</t>
  </si>
  <si>
    <t>07-jan</t>
  </si>
  <si>
    <t>08-jan</t>
  </si>
  <si>
    <t>09-jan</t>
  </si>
  <si>
    <t>10-jan</t>
  </si>
  <si>
    <t>11-jan</t>
  </si>
  <si>
    <t>12-jan</t>
  </si>
  <si>
    <t>13-jan</t>
  </si>
  <si>
    <t>14-jan</t>
  </si>
  <si>
    <t>15-jan</t>
  </si>
  <si>
    <t>jan</t>
  </si>
  <si>
    <t>feb</t>
  </si>
  <si>
    <t>mar</t>
  </si>
  <si>
    <t>apr</t>
  </si>
  <si>
    <t>Stockholm</t>
  </si>
  <si>
    <t>Göteborg</t>
  </si>
  <si>
    <t>Malmö</t>
  </si>
  <si>
    <t>Norrköping</t>
  </si>
  <si>
    <t>Linköping</t>
  </si>
  <si>
    <t>Umeå</t>
  </si>
  <si>
    <t>Luleå</t>
  </si>
  <si>
    <t>Lund</t>
  </si>
  <si>
    <t>Medelvärde för hela landet:</t>
  </si>
  <si>
    <t>Försäljning TrainingPro</t>
  </si>
  <si>
    <t>Summa</t>
  </si>
  <si>
    <t>Medelvärde</t>
  </si>
  <si>
    <t>Största värdet</t>
  </si>
  <si>
    <t>Minsta värdet</t>
  </si>
  <si>
    <t>Skostorlekar i lagerhyllan</t>
  </si>
  <si>
    <t>-</t>
  </si>
  <si>
    <t>Antal par skor:</t>
  </si>
  <si>
    <t>Medelvärde:</t>
  </si>
  <si>
    <t>Största skostorlek:</t>
  </si>
  <si>
    <t>Minsta skostorlek:</t>
  </si>
  <si>
    <t>Temperaturer i lagert</t>
  </si>
  <si>
    <t>Dagar</t>
  </si>
  <si>
    <t>Mätning</t>
  </si>
  <si>
    <t>Medeltemperatur</t>
  </si>
  <si>
    <t>Högsta temperatur</t>
  </si>
  <si>
    <t>Lägsta temperatur</t>
  </si>
  <si>
    <t>Antal dagar</t>
  </si>
  <si>
    <t>Antal mätningar</t>
  </si>
  <si>
    <t>ingen mätning</t>
  </si>
  <si>
    <t>Försäljningsstatistik för TrainingPro</t>
  </si>
  <si>
    <t>Antal rader med försäljning</t>
  </si>
  <si>
    <t>Medelförsäljning</t>
  </si>
  <si>
    <t>Senaste orderdatum</t>
  </si>
  <si>
    <t>Region</t>
  </si>
  <si>
    <t>Produkt</t>
  </si>
  <si>
    <t>Pris/enhet</t>
  </si>
  <si>
    <t>Sålda enheter</t>
  </si>
  <si>
    <t>Försäljning</t>
  </si>
  <si>
    <t>Syd</t>
  </si>
  <si>
    <t xml:space="preserve">Löparsko </t>
  </si>
  <si>
    <t>Norr</t>
  </si>
  <si>
    <t xml:space="preserve">Löpartröja </t>
  </si>
  <si>
    <t>Väst</t>
  </si>
  <si>
    <t xml:space="preserve">Löparbyxa </t>
  </si>
  <si>
    <t xml:space="preserve">Löparstrumpa </t>
  </si>
  <si>
    <t>Öst</t>
  </si>
  <si>
    <t xml:space="preserve">Underställ </t>
  </si>
  <si>
    <t xml:space="preserve">Löparjacka </t>
  </si>
  <si>
    <t>Mössa</t>
  </si>
  <si>
    <t>Gångstavar</t>
  </si>
  <si>
    <t>Vattenflaska</t>
  </si>
  <si>
    <t>Trappmaskin</t>
  </si>
  <si>
    <t>Multitrainer</t>
  </si>
  <si>
    <t xml:space="preserve">Gångband </t>
  </si>
  <si>
    <t xml:space="preserve">Pulsmätare </t>
  </si>
  <si>
    <t>GPS</t>
  </si>
  <si>
    <t>Hörlurar</t>
  </si>
  <si>
    <t>Sensor</t>
  </si>
  <si>
    <t xml:space="preserve">Löpband </t>
  </si>
  <si>
    <t xml:space="preserve">Träningscykel </t>
  </si>
  <si>
    <t>Roddmaskin</t>
  </si>
  <si>
    <t>Energidryck</t>
  </si>
  <si>
    <t>Mängd</t>
  </si>
  <si>
    <t>Pris/påse</t>
  </si>
  <si>
    <t>Antal/Förpackning</t>
  </si>
  <si>
    <t>Statistikuppgifter</t>
  </si>
  <si>
    <t>Super no1</t>
  </si>
  <si>
    <t>Antal testade drycker:</t>
  </si>
  <si>
    <t>Super XL</t>
  </si>
  <si>
    <t>Största mängd:</t>
  </si>
  <si>
    <t>Super S</t>
  </si>
  <si>
    <t>Minsta mängd:</t>
  </si>
  <si>
    <t>Super M</t>
  </si>
  <si>
    <t>Medel mängd:</t>
  </si>
  <si>
    <t>Kick Large</t>
  </si>
  <si>
    <t>Billigaste påse:</t>
  </si>
  <si>
    <t>Kick Pro</t>
  </si>
  <si>
    <t>Dyraste påse:</t>
  </si>
  <si>
    <t>Sport no1</t>
  </si>
  <si>
    <t>Medelpris:</t>
  </si>
  <si>
    <t>Sport XL</t>
  </si>
  <si>
    <t>Max antal/förpackning:</t>
  </si>
  <si>
    <t>Sport S</t>
  </si>
  <si>
    <t>Min antal/förpackning:</t>
  </si>
  <si>
    <t>Sport M</t>
  </si>
  <si>
    <t>Medel antal/förpackning:</t>
  </si>
  <si>
    <t>Run Max</t>
  </si>
  <si>
    <t>Run Pro</t>
  </si>
  <si>
    <t>High Pro</t>
  </si>
  <si>
    <t>High Max</t>
  </si>
  <si>
    <t>High Light</t>
  </si>
  <si>
    <t>Namn</t>
  </si>
  <si>
    <t>5 juni</t>
  </si>
  <si>
    <t>19 juni</t>
  </si>
  <si>
    <t>7 juli</t>
  </si>
  <si>
    <t>Snitt</t>
  </si>
  <si>
    <t>Antal tävlingar</t>
  </si>
  <si>
    <t>Bästa placering</t>
  </si>
  <si>
    <t>Larsson</t>
  </si>
  <si>
    <t>Karlsson</t>
  </si>
  <si>
    <t>Svensson</t>
  </si>
  <si>
    <t>Persson</t>
  </si>
  <si>
    <t>Nilsson</t>
  </si>
  <si>
    <t>Johansson</t>
  </si>
  <si>
    <t>Gustavsson</t>
  </si>
  <si>
    <t>Träningscentret MaxPro</t>
  </si>
  <si>
    <t>Månadsstatistik</t>
  </si>
  <si>
    <t>Januari</t>
  </si>
  <si>
    <t>Februari</t>
  </si>
  <si>
    <t>Mars</t>
  </si>
  <si>
    <t>Totalt</t>
  </si>
  <si>
    <t>Medel</t>
  </si>
  <si>
    <t>Max</t>
  </si>
  <si>
    <t>Min</t>
  </si>
  <si>
    <t>Antal pass</t>
  </si>
  <si>
    <t>Bokade tider</t>
  </si>
  <si>
    <t>Max antal deltagare/pass</t>
  </si>
  <si>
    <t>Möjligt antal deltagare</t>
  </si>
  <si>
    <t>Obokade tider</t>
  </si>
  <si>
    <t>Beläggning i %</t>
  </si>
  <si>
    <t>Intäkter</t>
  </si>
  <si>
    <t>Pris per pass</t>
  </si>
  <si>
    <t>April</t>
  </si>
  <si>
    <t>Median</t>
  </si>
  <si>
    <t>Totalt [SUM]</t>
  </si>
  <si>
    <t>Medel [AVRAGE]</t>
  </si>
  <si>
    <t>Median [MEDIAN]</t>
  </si>
  <si>
    <t>Standardavvikelse</t>
  </si>
  <si>
    <t>Median, mellersta värdet</t>
  </si>
  <si>
    <t>Tredjen största</t>
  </si>
  <si>
    <t>Näst minsta</t>
  </si>
  <si>
    <t>Tal</t>
  </si>
  <si>
    <t>Ranking position</t>
  </si>
  <si>
    <t>SUMMA [SUM]</t>
  </si>
  <si>
    <t>MAX [MAX]</t>
  </si>
  <si>
    <t>MIN [MIN]</t>
  </si>
  <si>
    <t>MEDEL [AVRAGE]</t>
  </si>
  <si>
    <t>ANTAL besöksdagar [COUNT]</t>
  </si>
  <si>
    <t>Placeringar i tre olika deltävlingar</t>
  </si>
  <si>
    <t>Serie 1</t>
  </si>
  <si>
    <t>Serie 2</t>
  </si>
  <si>
    <t>Serie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</si>
</sst>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[$-41D]dd\-mmm;@"/>
    <numFmt numFmtId="165" formatCode="0.0000"/>
    <numFmt numFmtId="166" formatCode="mmm"/>
    <numFmt numFmtId="167" formatCode="&quot;$&quot;#,##0_);\(&quot;$&quot;#,##0\)"/>
    <numFmt numFmtId="168" formatCode="_(* #,##0_);_(* \(#,##0\);_(* &quot;-&quot;_);_(@_)"/>
    <numFmt numFmtId="169" formatCode="yyyy/mm/dd;@"/>
    <numFmt numFmtId="170" formatCode="#,##0\ &quot;kr&quot;"/>
    <numFmt numFmtId="171" formatCode="0.0"/>
  </numFmts>
  <fonts count="2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8"/>
      <color theme="3"/>
      <name val="Aptos"/>
      <family val="2"/>
      <scheme val="major"/>
    </font>
    <font>
      <b/>
      <sz val="11"/>
      <color theme="3"/>
      <name val="Aptos Narrow"/>
      <family val="2"/>
      <scheme val="minor"/>
    </font>
    <font>
      <b/>
      <sz val="14"/>
      <color theme="3"/>
      <name val="Aptos Narrow"/>
      <family val="2"/>
      <scheme val="minor"/>
    </font>
    <font>
      <sz val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22" fillId="0" borderId="26" applyNumberFormat="0" applyFill="0" applyAlignment="0" applyProtection="0"/>
    <xf numFmtId="0" fontId="6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5" fillId="8" borderId="0" applyNumberFormat="0" applyBorder="0" applyAlignment="0" applyProtection="0"/>
    <xf numFmtId="0" fontId="20" fillId="0" borderId="25" applyNumberFormat="0" applyFill="0" applyAlignment="0" applyProtection="0"/>
    <xf numFmtId="0" fontId="18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2" borderId="22" applyNumberFormat="0" applyAlignment="0" applyProtection="0"/>
    <xf numFmtId="0" fontId="23" fillId="13" borderId="23" applyNumberFormat="0" applyAlignment="0" applyProtection="0"/>
    <xf numFmtId="0" fontId="3" fillId="14" borderId="24" applyNumberFormat="0" applyAlignment="0" applyProtection="0"/>
    <xf numFmtId="0" fontId="24" fillId="16" borderId="0" applyNumberFormat="0" applyBorder="0" applyAlignment="0" applyProtection="0"/>
  </cellStyleXfs>
  <cellXfs count="82">
    <xf numFmtId="0" fontId="0" fillId="0" borderId="0" xfId="0"/>
    <xf numFmtId="0" fontId="1" fillId="0" borderId="0" xfId="10" applyFont="1"/>
    <xf numFmtId="0" fontId="7" fillId="0" borderId="0" xfId="10" applyFont="1"/>
    <xf numFmtId="0" fontId="8" fillId="0" borderId="0" xfId="10" applyFont="1"/>
    <xf numFmtId="0" fontId="4" fillId="0" borderId="0" xfId="10" applyFont="1"/>
    <xf numFmtId="0" fontId="9" fillId="0" borderId="0" xfId="10" applyFont="1"/>
    <xf numFmtId="164" fontId="8" fillId="0" borderId="0" xfId="10" quotePrefix="1" applyNumberFormat="1" applyFont="1" applyAlignment="1">
      <alignment horizontal="left"/>
    </xf>
    <xf numFmtId="0" fontId="7" fillId="0" borderId="0" xfId="10" applyFont="1" applyAlignment="1">
      <alignment horizontal="center"/>
    </xf>
    <xf numFmtId="43" fontId="1" fillId="0" borderId="0" xfId="11" applyFont="1"/>
    <xf numFmtId="165" fontId="8" fillId="0" borderId="0" xfId="10" applyNumberFormat="1" applyFont="1"/>
    <xf numFmtId="2" fontId="8" fillId="0" borderId="0" xfId="10" applyNumberFormat="1" applyFont="1"/>
    <xf numFmtId="0" fontId="8" fillId="0" borderId="9" xfId="10" applyFont="1" applyBorder="1" applyAlignment="1">
      <alignment horizontal="left"/>
    </xf>
    <xf numFmtId="0" fontId="8" fillId="0" borderId="10" xfId="10" applyFont="1" applyBorder="1" applyAlignment="1">
      <alignment horizontal="left"/>
    </xf>
    <xf numFmtId="0" fontId="8" fillId="0" borderId="6" xfId="10" applyFont="1" applyBorder="1" applyAlignment="1">
      <alignment horizontal="left"/>
    </xf>
    <xf numFmtId="0" fontId="11" fillId="0" borderId="0" xfId="10" applyFont="1"/>
    <xf numFmtId="0" fontId="8" fillId="0" borderId="16" xfId="10" applyFont="1" applyBorder="1"/>
    <xf numFmtId="0" fontId="8" fillId="0" borderId="19" xfId="10" applyFont="1" applyBorder="1"/>
    <xf numFmtId="0" fontId="8" fillId="0" borderId="18" xfId="10" applyFont="1" applyBorder="1"/>
    <xf numFmtId="16" fontId="1" fillId="0" borderId="0" xfId="10" applyNumberFormat="1" applyFont="1" applyAlignment="1">
      <alignment horizontal="left"/>
    </xf>
    <xf numFmtId="14" fontId="8" fillId="0" borderId="0" xfId="10" applyNumberFormat="1" applyFont="1"/>
    <xf numFmtId="0" fontId="8" fillId="0" borderId="20" xfId="10" applyFont="1" applyBorder="1"/>
    <xf numFmtId="0" fontId="14" fillId="0" borderId="0" xfId="13" applyFont="1"/>
    <xf numFmtId="0" fontId="3" fillId="7" borderId="1" xfId="5" applyBorder="1"/>
    <xf numFmtId="0" fontId="3" fillId="7" borderId="1" xfId="5" applyBorder="1" applyAlignment="1">
      <alignment horizontal="center" wrapText="1"/>
    </xf>
    <xf numFmtId="0" fontId="3" fillId="7" borderId="0" xfId="5"/>
    <xf numFmtId="9" fontId="4" fillId="6" borderId="0" xfId="3" applyNumberFormat="1"/>
    <xf numFmtId="0" fontId="4" fillId="6" borderId="0" xfId="3"/>
    <xf numFmtId="0" fontId="2" fillId="4" borderId="0" xfId="1"/>
    <xf numFmtId="0" fontId="1" fillId="2" borderId="0" xfId="7"/>
    <xf numFmtId="0" fontId="1" fillId="3" borderId="0" xfId="6"/>
    <xf numFmtId="0" fontId="4" fillId="6" borderId="0" xfId="3" applyAlignment="1">
      <alignment horizontal="center"/>
    </xf>
    <xf numFmtId="0" fontId="4" fillId="6" borderId="1" xfId="3" applyBorder="1"/>
    <xf numFmtId="0" fontId="4" fillId="6" borderId="1" xfId="3" applyBorder="1" applyAlignment="1">
      <alignment horizontal="center"/>
    </xf>
    <xf numFmtId="0" fontId="1" fillId="3" borderId="5" xfId="6" applyBorder="1"/>
    <xf numFmtId="166" fontId="4" fillId="6" borderId="0" xfId="3" applyNumberFormat="1" applyAlignment="1">
      <alignment horizontal="right"/>
    </xf>
    <xf numFmtId="166" fontId="4" fillId="6" borderId="0" xfId="3" applyNumberFormat="1"/>
    <xf numFmtId="0" fontId="3" fillId="7" borderId="0" xfId="5" applyAlignment="1">
      <alignment horizontal="centerContinuous"/>
    </xf>
    <xf numFmtId="0" fontId="7" fillId="0" borderId="2" xfId="10" applyFont="1" applyBorder="1" applyAlignment="1">
      <alignment horizontal="right"/>
    </xf>
    <xf numFmtId="0" fontId="1" fillId="3" borderId="3" xfId="6" applyBorder="1"/>
    <xf numFmtId="0" fontId="7" fillId="0" borderId="4" xfId="10" applyFont="1" applyBorder="1" applyAlignment="1">
      <alignment horizontal="right"/>
    </xf>
    <xf numFmtId="0" fontId="1" fillId="3" borderId="7" xfId="6" applyBorder="1"/>
    <xf numFmtId="0" fontId="7" fillId="0" borderId="11" xfId="10" applyFont="1" applyBorder="1" applyAlignment="1">
      <alignment horizontal="right"/>
    </xf>
    <xf numFmtId="0" fontId="1" fillId="3" borderId="8" xfId="6" applyBorder="1"/>
    <xf numFmtId="0" fontId="1" fillId="2" borderId="0" xfId="7" applyAlignment="1">
      <alignment horizontal="center"/>
    </xf>
    <xf numFmtId="0" fontId="1" fillId="2" borderId="12" xfId="7" applyBorder="1" applyAlignment="1">
      <alignment horizontal="center"/>
    </xf>
    <xf numFmtId="0" fontId="1" fillId="2" borderId="13" xfId="7" applyBorder="1" applyAlignment="1">
      <alignment horizontal="center"/>
    </xf>
    <xf numFmtId="0" fontId="8" fillId="0" borderId="13" xfId="10" applyFont="1" applyBorder="1"/>
    <xf numFmtId="0" fontId="8" fillId="0" borderId="14" xfId="10" applyFont="1" applyBorder="1"/>
    <xf numFmtId="0" fontId="1" fillId="2" borderId="15" xfId="7" applyBorder="1" applyAlignment="1">
      <alignment horizontal="center"/>
    </xf>
    <xf numFmtId="0" fontId="1" fillId="3" borderId="21" xfId="6" applyBorder="1"/>
    <xf numFmtId="1" fontId="1" fillId="3" borderId="21" xfId="6" applyNumberFormat="1" applyBorder="1"/>
    <xf numFmtId="0" fontId="1" fillId="2" borderId="17" xfId="7" applyBorder="1" applyAlignment="1">
      <alignment horizontal="center"/>
    </xf>
    <xf numFmtId="0" fontId="1" fillId="2" borderId="19" xfId="7" applyBorder="1" applyAlignment="1">
      <alignment horizontal="center"/>
    </xf>
    <xf numFmtId="0" fontId="3" fillId="7" borderId="0" xfId="5" applyAlignment="1">
      <alignment horizontal="center"/>
    </xf>
    <xf numFmtId="0" fontId="4" fillId="6" borderId="0" xfId="3" applyNumberFormat="1" applyAlignment="1">
      <alignment horizontal="center"/>
    </xf>
    <xf numFmtId="0" fontId="3" fillId="7" borderId="0" xfId="5" applyAlignment="1">
      <alignment horizontal="centerContinuous" vertical="center"/>
    </xf>
    <xf numFmtId="167" fontId="3" fillId="7" borderId="0" xfId="5" applyNumberFormat="1" applyAlignment="1">
      <alignment horizontal="centerContinuous"/>
    </xf>
    <xf numFmtId="0" fontId="4" fillId="6" borderId="0" xfId="3" applyAlignment="1">
      <alignment horizontal="left" wrapText="1"/>
    </xf>
    <xf numFmtId="168" fontId="4" fillId="6" borderId="0" xfId="3" applyNumberFormat="1" applyAlignment="1">
      <alignment horizontal="right" wrapText="1"/>
    </xf>
    <xf numFmtId="168" fontId="4" fillId="6" borderId="0" xfId="3" applyNumberFormat="1" applyAlignment="1">
      <alignment horizontal="right"/>
    </xf>
    <xf numFmtId="167" fontId="4" fillId="6" borderId="0" xfId="3" applyNumberFormat="1" applyAlignment="1">
      <alignment horizontal="right" wrapText="1"/>
    </xf>
    <xf numFmtId="3" fontId="1" fillId="3" borderId="0" xfId="6" applyNumberFormat="1"/>
    <xf numFmtId="169" fontId="1" fillId="3" borderId="0" xfId="6" applyNumberFormat="1"/>
    <xf numFmtId="3" fontId="1" fillId="2" borderId="0" xfId="7" applyNumberFormat="1"/>
    <xf numFmtId="169" fontId="1" fillId="2" borderId="0" xfId="7" applyNumberFormat="1"/>
    <xf numFmtId="170" fontId="1" fillId="3" borderId="0" xfId="6" applyNumberFormat="1"/>
    <xf numFmtId="2" fontId="1" fillId="3" borderId="0" xfId="6" applyNumberFormat="1"/>
    <xf numFmtId="170" fontId="1" fillId="2" borderId="0" xfId="7" applyNumberFormat="1"/>
    <xf numFmtId="0" fontId="1" fillId="15" borderId="0" xfId="4"/>
    <xf numFmtId="0" fontId="4" fillId="6" borderId="0" xfId="3" applyAlignment="1">
      <alignment wrapText="1"/>
    </xf>
    <xf numFmtId="16" fontId="4" fillId="6" borderId="0" xfId="3" quotePrefix="1" applyNumberFormat="1" applyAlignment="1">
      <alignment horizontal="center" wrapText="1"/>
    </xf>
    <xf numFmtId="0" fontId="4" fillId="6" borderId="0" xfId="3" quotePrefix="1" applyAlignment="1">
      <alignment horizontal="center" wrapText="1"/>
    </xf>
    <xf numFmtId="0" fontId="4" fillId="6" borderId="0" xfId="3" applyAlignment="1">
      <alignment horizontal="center" wrapText="1"/>
    </xf>
    <xf numFmtId="171" fontId="1" fillId="3" borderId="0" xfId="6" applyNumberFormat="1"/>
    <xf numFmtId="9" fontId="1" fillId="3" borderId="0" xfId="6" applyNumberFormat="1"/>
    <xf numFmtId="0" fontId="1" fillId="15" borderId="5" xfId="4" applyBorder="1"/>
    <xf numFmtId="0" fontId="1" fillId="2" borderId="5" xfId="7" applyBorder="1"/>
    <xf numFmtId="0" fontId="4" fillId="6" borderId="5" xfId="3" applyBorder="1"/>
    <xf numFmtId="0" fontId="8" fillId="0" borderId="5" xfId="15" applyFont="1" applyFill="1" applyBorder="1"/>
    <xf numFmtId="0" fontId="4" fillId="6" borderId="0" xfId="3" applyAlignment="1">
      <alignment horizontal="right"/>
    </xf>
    <xf numFmtId="0" fontId="3" fillId="7" borderId="12" xfId="5" applyBorder="1" applyAlignment="1">
      <alignment horizontal="center"/>
    </xf>
    <xf numFmtId="0" fontId="3" fillId="7" borderId="13" xfId="5" applyBorder="1" applyAlignment="1">
      <alignment horizontal="center"/>
    </xf>
  </cellXfs>
  <cellStyles count="25">
    <cellStyle name="20 % - Dekorfärg1 2" xfId="15" xr:uid="{3C5B52E0-FC66-441F-8C37-65B5E37114CC}"/>
    <cellStyle name="Anteckning" xfId="7" builtinId="10" customBuiltin="1"/>
    <cellStyle name="Beräkning" xfId="6" builtinId="22" customBuiltin="1"/>
    <cellStyle name="Bra" xfId="18" builtinId="26" customBuiltin="1"/>
    <cellStyle name="Dålig" xfId="19" builtinId="27" customBuiltin="1"/>
    <cellStyle name="Förklarande text" xfId="17" builtinId="53" customBuiltin="1"/>
    <cellStyle name="Indata" xfId="21" builtinId="20" customBuiltin="1"/>
    <cellStyle name="Kontrollcell" xfId="23" builtinId="23" customBuiltin="1"/>
    <cellStyle name="Länkad cell" xfId="16" builtinId="24" customBuiltin="1"/>
    <cellStyle name="Neutral" xfId="20" builtinId="28" customBuiltin="1"/>
    <cellStyle name="Normal" xfId="0" builtinId="0" customBuiltin="1"/>
    <cellStyle name="Normal 2" xfId="10" xr:uid="{A65E4292-E4C0-400C-9D7B-6C9AFA4862BD}"/>
    <cellStyle name="Procent 2" xfId="14" xr:uid="{E261C8D7-1B5E-4CCB-A4DA-CC70DAE9FAC5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Rubrik 4 3" xfId="13" xr:uid="{FAEFE10C-C865-46C5-BDCF-801D942C8A56}"/>
    <cellStyle name="Rubrik 5" xfId="12" xr:uid="{3BAC7CFD-89E1-4739-80BA-78BFCA56164C}"/>
    <cellStyle name="Summa" xfId="9" builtinId="25" customBuiltin="1"/>
    <cellStyle name="Tusental 2" xfId="11" xr:uid="{13161BC6-8126-43E7-BF1F-D4FD8BD3CB06}"/>
    <cellStyle name="Utdata" xfId="22" builtinId="21" customBuiltin="1"/>
    <cellStyle name="Varningstex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AVERAGE-function-047BAC88-D466-426C-A32B-8F33EB960CF6" TargetMode="External"/><Relationship Id="rId2" Type="http://schemas.openxmlformats.org/officeDocument/2006/relationships/hyperlink" Target="https://support.office.com/en-US/article/SUM-function-043E1C7D-7726-4E80-8F32-07B23E057F89" TargetMode="External"/><Relationship Id="rId1" Type="http://schemas.openxmlformats.org/officeDocument/2006/relationships/hyperlink" Target="https://support.office.com/sv-SE/article/Funktionen-MIN-61635d12-920f-4ce2-a70f-96f202dcc152" TargetMode="Externa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SUM-function-043E1C7D-7726-4E80-8F32-07B23E057F89" TargetMode="External"/><Relationship Id="rId2" Type="http://schemas.openxmlformats.org/officeDocument/2006/relationships/hyperlink" Target="https://support.office.com/sv-SE/article/Funktionen-MIN-61635d12-920f-4ce2-a70f-96f202dcc152" TargetMode="External"/><Relationship Id="rId1" Type="http://schemas.openxmlformats.org/officeDocument/2006/relationships/hyperlink" Target="https://support.office.com/en-US/article/AVERAGE-function-047BAC88-D466-426C-A32B-8F33EB960CF6" TargetMode="External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AVERAGE-function-047BAC88-D466-426C-A32B-8F33EB960CF6" TargetMode="External"/><Relationship Id="rId2" Type="http://schemas.openxmlformats.org/officeDocument/2006/relationships/hyperlink" Target="https://support.office.com/sv-SE/article/Funktionen-MIN-61635d12-920f-4ce2-a70f-96f202dcc152" TargetMode="External"/><Relationship Id="rId1" Type="http://schemas.openxmlformats.org/officeDocument/2006/relationships/hyperlink" Target="https://support.office.com/en-US/article/SUM-function-043E1C7D-7726-4E80-8F32-07B23E057F89" TargetMode="Externa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sv-SE/article/Funktionen-MIN-61635d12-920f-4ce2-a70f-96f202dcc152" TargetMode="External"/><Relationship Id="rId2" Type="http://schemas.openxmlformats.org/officeDocument/2006/relationships/hyperlink" Target="https://support.office.com/en-US/article/SUM-function-043E1C7D-7726-4E80-8F32-07B23E057F89" TargetMode="External"/><Relationship Id="rId1" Type="http://schemas.openxmlformats.org/officeDocument/2006/relationships/hyperlink" Target="https://support.office.com/en-US/article/AVERAGE-function-047BAC88-D466-426C-A32B-8F33EB960CF6" TargetMode="External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sv-SE/article/Funktionen-MIN-61635d12-920f-4ce2-a70f-96f202dcc152" TargetMode="External"/><Relationship Id="rId2" Type="http://schemas.openxmlformats.org/officeDocument/2006/relationships/hyperlink" Target="https://support.office.com/en-US/article/SUM-function-043E1C7D-7726-4E80-8F32-07B23E057F89" TargetMode="External"/><Relationship Id="rId1" Type="http://schemas.openxmlformats.org/officeDocument/2006/relationships/hyperlink" Target="https://support.office.com/en-US/article/AVERAGE-function-047BAC88-D466-426C-A32B-8F33EB960CF6" TargetMode="Externa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sv-SE/article/Funktionen-MIN-61635d12-920f-4ce2-a70f-96f202dcc152" TargetMode="External"/><Relationship Id="rId2" Type="http://schemas.openxmlformats.org/officeDocument/2006/relationships/hyperlink" Target="https://support.office.com/en-US/article/SUM-function-043E1C7D-7726-4E80-8F32-07B23E057F89" TargetMode="External"/><Relationship Id="rId1" Type="http://schemas.openxmlformats.org/officeDocument/2006/relationships/hyperlink" Target="https://support.office.com/en-US/article/AVERAGE-function-047BAC88-D466-426C-A32B-8F33EB960CF6" TargetMode="External"/><Relationship Id="rId4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https://support.office.com/en-US/article/MEDIAN-function-D0916313-4753-414C-8537-CE85BDD967D2" TargetMode="Externa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https://support.office.com/en-US/article/MEDIAN-function-D0916313-4753-414C-8537-CE85BDD967D2" TargetMode="External"/><Relationship Id="rId1" Type="http://schemas.openxmlformats.org/officeDocument/2006/relationships/hyperlink" Target="https://support.office.com/en-US/article/LARGE-function-3AF0AF19-1190-42BB-BB8B-01672EC00A64" TargetMode="Externa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</xdr:row>
      <xdr:rowOff>133351</xdr:rowOff>
    </xdr:from>
    <xdr:to>
      <xdr:col>10</xdr:col>
      <xdr:colOff>380999</xdr:colOff>
      <xdr:row>4</xdr:row>
      <xdr:rowOff>180975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4A2F275-C4BF-492E-8509-E5A943CBDCF5}"/>
            </a:ext>
          </a:extLst>
        </xdr:cNvPr>
        <xdr:cNvSpPr txBox="1"/>
      </xdr:nvSpPr>
      <xdr:spPr>
        <a:xfrm>
          <a:off x="7250430" y="590551"/>
          <a:ext cx="4705349" cy="73342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statistik för gymmet.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66675</xdr:rowOff>
    </xdr:to>
    <xdr:sp macro="" textlink="">
      <xdr:nvSpPr>
        <xdr:cNvPr id="3" name="AutoShape 1">
          <a:hlinkClick xmlns:r="http://schemas.openxmlformats.org/officeDocument/2006/relationships" r:id="rId1" tooltip="Funktionen MIN"/>
          <a:extLst>
            <a:ext uri="{FF2B5EF4-FFF2-40B4-BE49-F238E27FC236}">
              <a16:creationId xmlns:a16="http://schemas.microsoft.com/office/drawing/2014/main" id="{5FD334E5-C059-459F-85DF-003F6B1781B5}"/>
            </a:ext>
          </a:extLst>
        </xdr:cNvPr>
        <xdr:cNvSpPr>
          <a:spLocks noChangeAspect="1" noChangeArrowheads="1"/>
        </xdr:cNvSpPr>
      </xdr:nvSpPr>
      <xdr:spPr bwMode="auto">
        <a:xfrm>
          <a:off x="6827520" y="1371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66675</xdr:rowOff>
    </xdr:to>
    <xdr:sp macro="" textlink="">
      <xdr:nvSpPr>
        <xdr:cNvPr id="4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20AAA606-3535-435A-8C36-888ED1BD642B}"/>
            </a:ext>
          </a:extLst>
        </xdr:cNvPr>
        <xdr:cNvSpPr>
          <a:spLocks noChangeAspect="1" noChangeArrowheads="1"/>
        </xdr:cNvSpPr>
      </xdr:nvSpPr>
      <xdr:spPr bwMode="auto">
        <a:xfrm>
          <a:off x="839724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66675</xdr:rowOff>
    </xdr:to>
    <xdr:sp macro="" textlink="">
      <xdr:nvSpPr>
        <xdr:cNvPr id="5" name="AutoShape 3">
          <a:hlinkClick xmlns:r="http://schemas.openxmlformats.org/officeDocument/2006/relationships" r:id="rId3" tooltip="AVERAGE function"/>
          <a:extLst>
            <a:ext uri="{FF2B5EF4-FFF2-40B4-BE49-F238E27FC236}">
              <a16:creationId xmlns:a16="http://schemas.microsoft.com/office/drawing/2014/main" id="{DE9823B1-E541-432B-9E42-6D533697BB89}"/>
            </a:ext>
          </a:extLst>
        </xdr:cNvPr>
        <xdr:cNvSpPr>
          <a:spLocks noChangeAspect="1" noChangeArrowheads="1"/>
        </xdr:cNvSpPr>
      </xdr:nvSpPr>
      <xdr:spPr bwMode="auto">
        <a:xfrm>
          <a:off x="8397240" y="1600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604</xdr:colOff>
      <xdr:row>1</xdr:row>
      <xdr:rowOff>121920</xdr:rowOff>
    </xdr:from>
    <xdr:to>
      <xdr:col>12</xdr:col>
      <xdr:colOff>372442</xdr:colOff>
      <xdr:row>10</xdr:row>
      <xdr:rowOff>35834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id="{7687B573-B0FF-BC11-3730-CF3FA5435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28124" y="350520"/>
          <a:ext cx="5126718" cy="19713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106680</xdr:rowOff>
    </xdr:from>
    <xdr:to>
      <xdr:col>11</xdr:col>
      <xdr:colOff>247649</xdr:colOff>
      <xdr:row>5</xdr:row>
      <xdr:rowOff>7620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44DE5A5-757E-4B97-AAB5-D5C854C5724A}"/>
            </a:ext>
          </a:extLst>
        </xdr:cNvPr>
        <xdr:cNvSpPr txBox="1"/>
      </xdr:nvSpPr>
      <xdr:spPr>
        <a:xfrm>
          <a:off x="5166360" y="335280"/>
          <a:ext cx="2747009" cy="8153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medelvärdet på värdena i hela området.</a:t>
          </a:r>
          <a:endParaRPr lang="sv-SE" sz="1400"/>
        </a:p>
        <a:p>
          <a:endParaRPr lang="sv-SE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66675</xdr:rowOff>
    </xdr:to>
    <xdr:sp macro="" textlink="">
      <xdr:nvSpPr>
        <xdr:cNvPr id="3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74712698-BC32-4CB2-9E56-5B0A41D43D36}"/>
            </a:ext>
          </a:extLst>
        </xdr:cNvPr>
        <xdr:cNvSpPr>
          <a:spLocks noChangeAspect="1" noChangeArrowheads="1"/>
        </xdr:cNvSpPr>
      </xdr:nvSpPr>
      <xdr:spPr bwMode="auto">
        <a:xfrm>
          <a:off x="516636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</xdr:row>
      <xdr:rowOff>0</xdr:rowOff>
    </xdr:from>
    <xdr:to>
      <xdr:col>7</xdr:col>
      <xdr:colOff>304800</xdr:colOff>
      <xdr:row>2</xdr:row>
      <xdr:rowOff>66675</xdr:rowOff>
    </xdr:to>
    <xdr:sp macro="" textlink="">
      <xdr:nvSpPr>
        <xdr:cNvPr id="4" name="AutoShape 1">
          <a:hlinkClick xmlns:r="http://schemas.openxmlformats.org/officeDocument/2006/relationships" r:id="rId2" tooltip="Funktionen MIN"/>
          <a:extLst>
            <a:ext uri="{FF2B5EF4-FFF2-40B4-BE49-F238E27FC236}">
              <a16:creationId xmlns:a16="http://schemas.microsoft.com/office/drawing/2014/main" id="{BD687FC7-30C3-42E4-A773-A63ECABB9B69}"/>
            </a:ext>
          </a:extLst>
        </xdr:cNvPr>
        <xdr:cNvSpPr>
          <a:spLocks noChangeAspect="1" noChangeArrowheads="1"/>
        </xdr:cNvSpPr>
      </xdr:nvSpPr>
      <xdr:spPr bwMode="auto">
        <a:xfrm>
          <a:off x="5166360" y="228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66675</xdr:rowOff>
    </xdr:to>
    <xdr:sp macro="" textlink="">
      <xdr:nvSpPr>
        <xdr:cNvPr id="5" name="AutoShape 2">
          <a:hlinkClick xmlns:r="http://schemas.openxmlformats.org/officeDocument/2006/relationships" r:id="rId3" tooltip="SUM function"/>
          <a:extLst>
            <a:ext uri="{FF2B5EF4-FFF2-40B4-BE49-F238E27FC236}">
              <a16:creationId xmlns:a16="http://schemas.microsoft.com/office/drawing/2014/main" id="{927523CE-C885-4A24-AFA5-4EE709C0205F}"/>
            </a:ext>
          </a:extLst>
        </xdr:cNvPr>
        <xdr:cNvSpPr>
          <a:spLocks noChangeAspect="1" noChangeArrowheads="1"/>
        </xdr:cNvSpPr>
      </xdr:nvSpPr>
      <xdr:spPr bwMode="auto">
        <a:xfrm>
          <a:off x="671322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66675</xdr:rowOff>
    </xdr:to>
    <xdr:sp macro="" textlink="">
      <xdr:nvSpPr>
        <xdr:cNvPr id="6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C69B2CBD-523D-42A7-B81B-C07BE3E0046C}"/>
            </a:ext>
          </a:extLst>
        </xdr:cNvPr>
        <xdr:cNvSpPr>
          <a:spLocks noChangeAspect="1" noChangeArrowheads="1"/>
        </xdr:cNvSpPr>
      </xdr:nvSpPr>
      <xdr:spPr bwMode="auto">
        <a:xfrm>
          <a:off x="671322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93608</xdr:colOff>
      <xdr:row>0</xdr:row>
      <xdr:rowOff>99060</xdr:rowOff>
    </xdr:from>
    <xdr:to>
      <xdr:col>7</xdr:col>
      <xdr:colOff>1550381</xdr:colOff>
      <xdr:row>7</xdr:row>
      <xdr:rowOff>148264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7E4917D5-CC7C-1CA4-83AE-3F2CA3043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81888" y="99060"/>
          <a:ext cx="1456773" cy="1649404"/>
        </a:xfrm>
        <a:prstGeom prst="rect">
          <a:avLst/>
        </a:prstGeom>
      </xdr:spPr>
    </xdr:pic>
    <xdr:clientData/>
  </xdr:twoCellAnchor>
  <xdr:twoCellAnchor editAs="oneCell">
    <xdr:from>
      <xdr:col>8</xdr:col>
      <xdr:colOff>312420</xdr:colOff>
      <xdr:row>0</xdr:row>
      <xdr:rowOff>65434</xdr:rowOff>
    </xdr:from>
    <xdr:to>
      <xdr:col>13</xdr:col>
      <xdr:colOff>237300</xdr:colOff>
      <xdr:row>11</xdr:row>
      <xdr:rowOff>33777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D00BDA69-57AE-DE9D-07AF-F0E48ECE6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47560" y="65434"/>
          <a:ext cx="4001580" cy="24829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270510</xdr:colOff>
      <xdr:row>2</xdr:row>
      <xdr:rowOff>97155</xdr:rowOff>
    </xdr:from>
    <xdr:to>
      <xdr:col>9</xdr:col>
      <xdr:colOff>523874</xdr:colOff>
      <xdr:row>7</xdr:row>
      <xdr:rowOff>24765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1722BD8-5BB8-44FB-83F7-D95FF653617B}"/>
            </a:ext>
          </a:extLst>
        </xdr:cNvPr>
        <xdr:cNvSpPr txBox="1"/>
      </xdr:nvSpPr>
      <xdr:spPr>
        <a:xfrm>
          <a:off x="6160770" y="561975"/>
          <a:ext cx="2943224" cy="107061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1" baseline="0"/>
            <a:t>Summa</a:t>
          </a:r>
          <a:r>
            <a:rPr lang="sv-SE" sz="1400" b="0" baseline="0"/>
            <a:t> [SUM],</a:t>
          </a:r>
          <a:r>
            <a:rPr lang="sv-SE" sz="1400" baseline="0"/>
            <a:t> </a:t>
          </a:r>
          <a:r>
            <a:rPr lang="sv-SE" sz="1400" b="1" baseline="0"/>
            <a:t>Medelvärde</a:t>
          </a:r>
          <a:r>
            <a:rPr lang="sv-SE" sz="1400" b="0" baseline="0"/>
            <a:t> [Avrage],</a:t>
          </a:r>
          <a:r>
            <a:rPr lang="sv-SE" sz="1400" baseline="0"/>
            <a:t> </a:t>
          </a:r>
          <a:r>
            <a:rPr lang="sv-SE" sz="1400" b="1" baseline="0"/>
            <a:t>Max</a:t>
          </a:r>
          <a:r>
            <a:rPr lang="sv-SE" sz="1400" baseline="0"/>
            <a:t> [MAX] och </a:t>
          </a:r>
          <a:r>
            <a:rPr lang="sv-SE" sz="1400" b="1" baseline="0"/>
            <a:t>Min</a:t>
          </a:r>
          <a:r>
            <a:rPr lang="sv-SE" sz="1400" b="0" baseline="0"/>
            <a:t> [MIN]</a:t>
          </a:r>
          <a:r>
            <a:rPr lang="sv-SE" sz="1400" baseline="0"/>
            <a:t> på värdena i hela området.</a:t>
          </a:r>
          <a:endParaRPr lang="sv-SE" sz="1400"/>
        </a:p>
        <a:p>
          <a:endParaRPr lang="sv-S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66675</xdr:rowOff>
    </xdr:to>
    <xdr:sp macro="" textlink="">
      <xdr:nvSpPr>
        <xdr:cNvPr id="3" name="AutoShape 2">
          <a:hlinkClick xmlns:r="http://schemas.openxmlformats.org/officeDocument/2006/relationships" r:id="rId1" tooltip="SUM function"/>
          <a:extLst>
            <a:ext uri="{FF2B5EF4-FFF2-40B4-BE49-F238E27FC236}">
              <a16:creationId xmlns:a16="http://schemas.microsoft.com/office/drawing/2014/main" id="{17B761CC-7CE5-4806-82D1-147E7731B062}"/>
            </a:ext>
          </a:extLst>
        </xdr:cNvPr>
        <xdr:cNvSpPr>
          <a:spLocks noChangeAspect="1" noChangeArrowheads="1"/>
        </xdr:cNvSpPr>
      </xdr:nvSpPr>
      <xdr:spPr bwMode="auto">
        <a:xfrm>
          <a:off x="7680960" y="9220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5</xdr:row>
      <xdr:rowOff>66675</xdr:rowOff>
    </xdr:to>
    <xdr:sp macro="" textlink="">
      <xdr:nvSpPr>
        <xdr:cNvPr id="4" name="AutoShape 1">
          <a:hlinkClick xmlns:r="http://schemas.openxmlformats.org/officeDocument/2006/relationships" r:id="rId2" tooltip="Funktionen MIN"/>
          <a:extLst>
            <a:ext uri="{FF2B5EF4-FFF2-40B4-BE49-F238E27FC236}">
              <a16:creationId xmlns:a16="http://schemas.microsoft.com/office/drawing/2014/main" id="{51C5A5AD-ACCB-40F2-A62E-809950C79437}"/>
            </a:ext>
          </a:extLst>
        </xdr:cNvPr>
        <xdr:cNvSpPr>
          <a:spLocks noChangeAspect="1" noChangeArrowheads="1"/>
        </xdr:cNvSpPr>
      </xdr:nvSpPr>
      <xdr:spPr bwMode="auto">
        <a:xfrm>
          <a:off x="6377940" y="9220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66675</xdr:rowOff>
    </xdr:to>
    <xdr:sp macro="" textlink="">
      <xdr:nvSpPr>
        <xdr:cNvPr id="5" name="AutoShape 3">
          <a:hlinkClick xmlns:r="http://schemas.openxmlformats.org/officeDocument/2006/relationships" r:id="rId3" tooltip="AVERAGE function"/>
          <a:extLst>
            <a:ext uri="{FF2B5EF4-FFF2-40B4-BE49-F238E27FC236}">
              <a16:creationId xmlns:a16="http://schemas.microsoft.com/office/drawing/2014/main" id="{B3C016D9-8ABF-421A-9ED1-1A882663BAF1}"/>
            </a:ext>
          </a:extLst>
        </xdr:cNvPr>
        <xdr:cNvSpPr>
          <a:spLocks noChangeAspect="1" noChangeArrowheads="1"/>
        </xdr:cNvSpPr>
      </xdr:nvSpPr>
      <xdr:spPr bwMode="auto">
        <a:xfrm>
          <a:off x="7680960" y="11506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129540</xdr:rowOff>
    </xdr:from>
    <xdr:to>
      <xdr:col>11</xdr:col>
      <xdr:colOff>362315</xdr:colOff>
      <xdr:row>8</xdr:row>
      <xdr:rowOff>7620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1CC53C3-3C3F-4F6C-AABD-2852FF7F1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32242" y="129540"/>
          <a:ext cx="4439015" cy="17068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297180</xdr:colOff>
      <xdr:row>2</xdr:row>
      <xdr:rowOff>99060</xdr:rowOff>
    </xdr:from>
    <xdr:to>
      <xdr:col>13</xdr:col>
      <xdr:colOff>114300</xdr:colOff>
      <xdr:row>10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23A6026-B067-4329-BD7F-EE3368C861D0}"/>
            </a:ext>
          </a:extLst>
        </xdr:cNvPr>
        <xdr:cNvSpPr txBox="1"/>
      </xdr:nvSpPr>
      <xdr:spPr>
        <a:xfrm>
          <a:off x="5707380" y="335280"/>
          <a:ext cx="3063240" cy="18059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1. Räkna</a:t>
          </a:r>
          <a:r>
            <a:rPr lang="sv-SE" sz="1400" baseline="0"/>
            <a:t> ut </a:t>
          </a:r>
          <a:r>
            <a:rPr lang="sv-SE" sz="1400" b="1" baseline="0"/>
            <a:t>Antal tal </a:t>
          </a:r>
          <a:r>
            <a:rPr lang="sv-SE" sz="1400" b="0" baseline="0"/>
            <a:t>[Count number], </a:t>
          </a:r>
          <a:r>
            <a:rPr lang="sv-SE" sz="1400" b="1" baseline="0"/>
            <a:t>Medelvärde </a:t>
          </a:r>
          <a:r>
            <a:rPr lang="sv-SE" sz="1400" b="0" baseline="0"/>
            <a:t>[Avrage], </a:t>
          </a:r>
          <a:r>
            <a:rPr lang="sv-SE" sz="1400" b="1" baseline="0"/>
            <a:t>Max </a:t>
          </a:r>
          <a:r>
            <a:rPr lang="sv-SE" sz="1400" b="0" baseline="0"/>
            <a:t>[MAX] och</a:t>
          </a:r>
          <a:r>
            <a:rPr lang="sv-SE" sz="1400" b="1" baseline="0"/>
            <a:t> Min </a:t>
          </a:r>
          <a:r>
            <a:rPr lang="sv-SE" sz="1400" b="0" baseline="0"/>
            <a:t>[MIN] </a:t>
          </a:r>
          <a:r>
            <a:rPr lang="sv-SE" sz="1400" baseline="0"/>
            <a:t>på värdena i hela området.</a:t>
          </a:r>
        </a:p>
        <a:p>
          <a:endParaRPr lang="sv-SE" sz="1400" baseline="0"/>
        </a:p>
        <a:p>
          <a:r>
            <a:rPr lang="sv-SE" sz="1400"/>
            <a:t>2. Visa talen utan decimaler (hela skostorlekar).</a:t>
          </a:r>
        </a:p>
        <a:p>
          <a:endParaRPr lang="sv-SE" sz="1400"/>
        </a:p>
        <a:p>
          <a:endParaRPr lang="sv-S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66675</xdr:rowOff>
    </xdr:to>
    <xdr:sp macro="" textlink="">
      <xdr:nvSpPr>
        <xdr:cNvPr id="2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6012F220-ABA5-4A77-AB29-CA63FEE1F051}"/>
            </a:ext>
          </a:extLst>
        </xdr:cNvPr>
        <xdr:cNvSpPr>
          <a:spLocks noChangeAspect="1" noChangeArrowheads="1"/>
        </xdr:cNvSpPr>
      </xdr:nvSpPr>
      <xdr:spPr bwMode="auto">
        <a:xfrm>
          <a:off x="7391400" y="228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66675</xdr:rowOff>
    </xdr:to>
    <xdr:sp macro="" textlink="">
      <xdr:nvSpPr>
        <xdr:cNvPr id="3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BBE8AB04-90C7-45AD-AC62-22482E767A3C}"/>
            </a:ext>
          </a:extLst>
        </xdr:cNvPr>
        <xdr:cNvSpPr>
          <a:spLocks noChangeAspect="1" noChangeArrowheads="1"/>
        </xdr:cNvSpPr>
      </xdr:nvSpPr>
      <xdr:spPr bwMode="auto">
        <a:xfrm>
          <a:off x="739140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66675</xdr:rowOff>
    </xdr:to>
    <xdr:sp macro="" textlink="">
      <xdr:nvSpPr>
        <xdr:cNvPr id="4" name="AutoShape 1">
          <a:hlinkClick xmlns:r="http://schemas.openxmlformats.org/officeDocument/2006/relationships" r:id="rId3" tooltip="Funktionen MIN"/>
          <a:extLst>
            <a:ext uri="{FF2B5EF4-FFF2-40B4-BE49-F238E27FC236}">
              <a16:creationId xmlns:a16="http://schemas.microsoft.com/office/drawing/2014/main" id="{A5DE1803-F3C0-44B3-BE5F-7B26207D7B40}"/>
            </a:ext>
          </a:extLst>
        </xdr:cNvPr>
        <xdr:cNvSpPr>
          <a:spLocks noChangeAspect="1" noChangeArrowheads="1"/>
        </xdr:cNvSpPr>
      </xdr:nvSpPr>
      <xdr:spPr bwMode="auto">
        <a:xfrm>
          <a:off x="649224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66675</xdr:rowOff>
    </xdr:to>
    <xdr:sp macro="" textlink="">
      <xdr:nvSpPr>
        <xdr:cNvPr id="5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9E529DF8-F0D6-4E43-A2CB-D5F4086D051E}"/>
            </a:ext>
          </a:extLst>
        </xdr:cNvPr>
        <xdr:cNvSpPr>
          <a:spLocks noChangeAspect="1" noChangeArrowheads="1"/>
        </xdr:cNvSpPr>
      </xdr:nvSpPr>
      <xdr:spPr bwMode="auto">
        <a:xfrm>
          <a:off x="739140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66675</xdr:rowOff>
    </xdr:to>
    <xdr:sp macro="" textlink="">
      <xdr:nvSpPr>
        <xdr:cNvPr id="6" name="AutoShape 1">
          <a:hlinkClick xmlns:r="http://schemas.openxmlformats.org/officeDocument/2006/relationships" r:id="rId3" tooltip="Funktionen MIN"/>
          <a:extLst>
            <a:ext uri="{FF2B5EF4-FFF2-40B4-BE49-F238E27FC236}">
              <a16:creationId xmlns:a16="http://schemas.microsoft.com/office/drawing/2014/main" id="{C9CF595B-0DF6-4839-88F1-3448C4BE8196}"/>
            </a:ext>
          </a:extLst>
        </xdr:cNvPr>
        <xdr:cNvSpPr>
          <a:spLocks noChangeAspect="1" noChangeArrowheads="1"/>
        </xdr:cNvSpPr>
      </xdr:nvSpPr>
      <xdr:spPr bwMode="auto">
        <a:xfrm>
          <a:off x="6492240" y="1371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66675</xdr:rowOff>
    </xdr:to>
    <xdr:sp macro="" textlink="">
      <xdr:nvSpPr>
        <xdr:cNvPr id="7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1E2F4206-56BA-4AF6-9A4B-6C3D1D946D87}"/>
            </a:ext>
          </a:extLst>
        </xdr:cNvPr>
        <xdr:cNvSpPr>
          <a:spLocks noChangeAspect="1" noChangeArrowheads="1"/>
        </xdr:cNvSpPr>
      </xdr:nvSpPr>
      <xdr:spPr bwMode="auto">
        <a:xfrm>
          <a:off x="739140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66675</xdr:rowOff>
    </xdr:to>
    <xdr:sp macro="" textlink="">
      <xdr:nvSpPr>
        <xdr:cNvPr id="8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5DED24FC-FD41-4CC0-913F-CDD588D3F53C}"/>
            </a:ext>
          </a:extLst>
        </xdr:cNvPr>
        <xdr:cNvSpPr>
          <a:spLocks noChangeAspect="1" noChangeArrowheads="1"/>
        </xdr:cNvSpPr>
      </xdr:nvSpPr>
      <xdr:spPr bwMode="auto">
        <a:xfrm>
          <a:off x="7391400" y="1600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350520</xdr:colOff>
      <xdr:row>1</xdr:row>
      <xdr:rowOff>103102</xdr:rowOff>
    </xdr:from>
    <xdr:to>
      <xdr:col>17</xdr:col>
      <xdr:colOff>11836</xdr:colOff>
      <xdr:row>9</xdr:row>
      <xdr:rowOff>91077</xdr:rowOff>
    </xdr:to>
    <xdr:pic>
      <xdr:nvPicPr>
        <xdr:cNvPr id="11" name="Bildobjekt 10">
          <a:extLst>
            <a:ext uri="{FF2B5EF4-FFF2-40B4-BE49-F238E27FC236}">
              <a16:creationId xmlns:a16="http://schemas.microsoft.com/office/drawing/2014/main" id="{E646ABBC-EC06-9AD8-1A61-B5B9A88C5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01740" y="103102"/>
          <a:ext cx="7555636" cy="18243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</xdr:row>
      <xdr:rowOff>182880</xdr:rowOff>
    </xdr:from>
    <xdr:to>
      <xdr:col>12</xdr:col>
      <xdr:colOff>266700</xdr:colOff>
      <xdr:row>6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15283B6-4F1E-467D-82EA-E91EF71AA5DA}"/>
            </a:ext>
          </a:extLst>
        </xdr:cNvPr>
        <xdr:cNvSpPr txBox="1"/>
      </xdr:nvSpPr>
      <xdr:spPr>
        <a:xfrm>
          <a:off x="6537960" y="411480"/>
          <a:ext cx="3901440" cy="11506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1" baseline="0"/>
            <a:t>Medelvärde </a:t>
          </a:r>
          <a:r>
            <a:rPr lang="sv-SE" sz="1400" b="0" baseline="0"/>
            <a:t>[AVAREGE]</a:t>
          </a:r>
          <a:r>
            <a:rPr lang="sv-SE" sz="1400" baseline="0"/>
            <a:t>, </a:t>
          </a:r>
          <a:r>
            <a:rPr lang="sv-SE" sz="1400" b="1" baseline="0"/>
            <a:t>Max</a:t>
          </a:r>
          <a:r>
            <a:rPr lang="sv-SE" sz="1400" b="0" baseline="0"/>
            <a:t> [MAX],</a:t>
          </a:r>
          <a:r>
            <a:rPr lang="sv-SE" sz="1400" baseline="0"/>
            <a:t>  </a:t>
          </a:r>
          <a:r>
            <a:rPr lang="sv-SE" sz="1400" b="1" baseline="0"/>
            <a:t>Min</a:t>
          </a:r>
          <a:r>
            <a:rPr lang="sv-SE" sz="1400" baseline="0"/>
            <a:t> [MIN] och </a:t>
          </a:r>
          <a:r>
            <a:rPr lang="sv-SE" sz="1400" b="1" baseline="0"/>
            <a:t>Antal</a:t>
          </a:r>
          <a:r>
            <a:rPr lang="sv-SE" sz="1400" baseline="0"/>
            <a:t> [COUNT] för värdena i kolumnerna </a:t>
          </a:r>
          <a:r>
            <a:rPr lang="sv-SE" sz="1400" b="1" baseline="0"/>
            <a:t>Dagar</a:t>
          </a:r>
          <a:r>
            <a:rPr lang="sv-SE" sz="1400" baseline="0"/>
            <a:t> och </a:t>
          </a:r>
          <a:r>
            <a:rPr lang="sv-SE" sz="1400" b="1" baseline="0"/>
            <a:t>Mätning</a:t>
          </a:r>
          <a:r>
            <a:rPr lang="sv-SE" sz="1400" baseline="0"/>
            <a:t>.</a:t>
          </a:r>
          <a:endParaRPr lang="sv-SE" sz="1400"/>
        </a:p>
        <a:p>
          <a:endParaRPr lang="sv-SE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66675</xdr:rowOff>
    </xdr:to>
    <xdr:sp macro="" textlink="">
      <xdr:nvSpPr>
        <xdr:cNvPr id="2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9E84447B-E2E9-419C-A505-FB805BC6BA1B}"/>
            </a:ext>
          </a:extLst>
        </xdr:cNvPr>
        <xdr:cNvSpPr>
          <a:spLocks noChangeAspect="1" noChangeArrowheads="1"/>
        </xdr:cNvSpPr>
      </xdr:nvSpPr>
      <xdr:spPr bwMode="auto">
        <a:xfrm>
          <a:off x="810768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66675</xdr:rowOff>
    </xdr:to>
    <xdr:sp macro="" textlink="">
      <xdr:nvSpPr>
        <xdr:cNvPr id="3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9AE96F4E-4790-446E-8BB7-27DB0961A041}"/>
            </a:ext>
          </a:extLst>
        </xdr:cNvPr>
        <xdr:cNvSpPr>
          <a:spLocks noChangeAspect="1" noChangeArrowheads="1"/>
        </xdr:cNvSpPr>
      </xdr:nvSpPr>
      <xdr:spPr bwMode="auto">
        <a:xfrm>
          <a:off x="8107680" y="11430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66675</xdr:rowOff>
    </xdr:to>
    <xdr:sp macro="" textlink="">
      <xdr:nvSpPr>
        <xdr:cNvPr id="4" name="AutoShape 1">
          <a:hlinkClick xmlns:r="http://schemas.openxmlformats.org/officeDocument/2006/relationships" r:id="rId3" tooltip="Funktionen MIN"/>
          <a:extLst>
            <a:ext uri="{FF2B5EF4-FFF2-40B4-BE49-F238E27FC236}">
              <a16:creationId xmlns:a16="http://schemas.microsoft.com/office/drawing/2014/main" id="{16A87548-B71E-4F92-BDEE-20D1AE7A673D}"/>
            </a:ext>
          </a:extLst>
        </xdr:cNvPr>
        <xdr:cNvSpPr>
          <a:spLocks noChangeAspect="1" noChangeArrowheads="1"/>
        </xdr:cNvSpPr>
      </xdr:nvSpPr>
      <xdr:spPr bwMode="auto">
        <a:xfrm>
          <a:off x="6423660" y="11430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66675</xdr:rowOff>
    </xdr:to>
    <xdr:sp macro="" textlink="">
      <xdr:nvSpPr>
        <xdr:cNvPr id="5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4E21C915-0CEF-46A7-A5CC-92A234275D09}"/>
            </a:ext>
          </a:extLst>
        </xdr:cNvPr>
        <xdr:cNvSpPr>
          <a:spLocks noChangeAspect="1" noChangeArrowheads="1"/>
        </xdr:cNvSpPr>
      </xdr:nvSpPr>
      <xdr:spPr bwMode="auto">
        <a:xfrm>
          <a:off x="810768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7</xdr:row>
      <xdr:rowOff>66675</xdr:rowOff>
    </xdr:to>
    <xdr:sp macro="" textlink="">
      <xdr:nvSpPr>
        <xdr:cNvPr id="6" name="AutoShape 1">
          <a:hlinkClick xmlns:r="http://schemas.openxmlformats.org/officeDocument/2006/relationships" r:id="rId3" tooltip="Funktionen MIN"/>
          <a:extLst>
            <a:ext uri="{FF2B5EF4-FFF2-40B4-BE49-F238E27FC236}">
              <a16:creationId xmlns:a16="http://schemas.microsoft.com/office/drawing/2014/main" id="{222FDC8D-A108-4075-9412-9C4BD74351B2}"/>
            </a:ext>
          </a:extLst>
        </xdr:cNvPr>
        <xdr:cNvSpPr>
          <a:spLocks noChangeAspect="1" noChangeArrowheads="1"/>
        </xdr:cNvSpPr>
      </xdr:nvSpPr>
      <xdr:spPr bwMode="auto">
        <a:xfrm>
          <a:off x="6423660" y="1371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66675</xdr:rowOff>
    </xdr:to>
    <xdr:sp macro="" textlink="">
      <xdr:nvSpPr>
        <xdr:cNvPr id="7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A29EEEAE-E935-43F6-BE8A-E04C4718FB89}"/>
            </a:ext>
          </a:extLst>
        </xdr:cNvPr>
        <xdr:cNvSpPr>
          <a:spLocks noChangeAspect="1" noChangeArrowheads="1"/>
        </xdr:cNvSpPr>
      </xdr:nvSpPr>
      <xdr:spPr bwMode="auto">
        <a:xfrm>
          <a:off x="810768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8</xdr:row>
      <xdr:rowOff>66675</xdr:rowOff>
    </xdr:to>
    <xdr:sp macro="" textlink="">
      <xdr:nvSpPr>
        <xdr:cNvPr id="8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63D491C2-1D46-4022-A8F3-0757AC63A39A}"/>
            </a:ext>
          </a:extLst>
        </xdr:cNvPr>
        <xdr:cNvSpPr>
          <a:spLocks noChangeAspect="1" noChangeArrowheads="1"/>
        </xdr:cNvSpPr>
      </xdr:nvSpPr>
      <xdr:spPr bwMode="auto">
        <a:xfrm>
          <a:off x="8107680" y="1600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335280</xdr:colOff>
      <xdr:row>0</xdr:row>
      <xdr:rowOff>190500</xdr:rowOff>
    </xdr:from>
    <xdr:to>
      <xdr:col>8</xdr:col>
      <xdr:colOff>156575</xdr:colOff>
      <xdr:row>8</xdr:row>
      <xdr:rowOff>68580</xdr:rowOff>
    </xdr:to>
    <xdr:pic>
      <xdr:nvPicPr>
        <xdr:cNvPr id="9" name="Bildobjekt 8">
          <a:extLst>
            <a:ext uri="{FF2B5EF4-FFF2-40B4-BE49-F238E27FC236}">
              <a16:creationId xmlns:a16="http://schemas.microsoft.com/office/drawing/2014/main" id="{23737ADA-9F0F-4348-BEF6-485C86ED7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34100" y="190500"/>
          <a:ext cx="4439015" cy="17068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960120</xdr:colOff>
      <xdr:row>6</xdr:row>
      <xdr:rowOff>144779</xdr:rowOff>
    </xdr:from>
    <xdr:to>
      <xdr:col>10</xdr:col>
      <xdr:colOff>971550</xdr:colOff>
      <xdr:row>17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FE114B0-1EC0-4120-B7CC-F5D6CF55B435}"/>
            </a:ext>
          </a:extLst>
        </xdr:cNvPr>
        <xdr:cNvSpPr txBox="1"/>
      </xdr:nvSpPr>
      <xdr:spPr>
        <a:xfrm>
          <a:off x="7018020" y="1287779"/>
          <a:ext cx="6427470" cy="244602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1. Räkna</a:t>
          </a:r>
          <a:r>
            <a:rPr lang="sv-SE" sz="1400" baseline="0"/>
            <a:t> ut </a:t>
          </a:r>
          <a:r>
            <a:rPr lang="sv-SE" sz="1400" b="1" baseline="0"/>
            <a:t>Antal</a:t>
          </a:r>
          <a:r>
            <a:rPr lang="sv-SE" sz="1400" baseline="0"/>
            <a:t> [COUNT] orderrader och </a:t>
          </a:r>
          <a:r>
            <a:rPr lang="sv-SE" sz="1400" b="1" baseline="0"/>
            <a:t>Medelvärde</a:t>
          </a:r>
          <a:r>
            <a:rPr lang="sv-SE" sz="1400" baseline="0"/>
            <a:t> [AVAREGE] på beloppet i kolumnen </a:t>
          </a:r>
          <a:r>
            <a:rPr lang="sv-SE" sz="1400" b="1" baseline="0"/>
            <a:t>Försäljning</a:t>
          </a:r>
          <a:r>
            <a:rPr lang="sv-SE" sz="1400" b="0" baseline="0"/>
            <a:t>.</a:t>
          </a:r>
          <a:endParaRPr lang="sv-SE" sz="1400" baseline="0"/>
        </a:p>
        <a:p>
          <a:endParaRPr lang="sv-SE" sz="1400" b="1" baseline="0"/>
        </a:p>
        <a:p>
          <a:r>
            <a:rPr lang="sv-SE" sz="1400" b="0" baseline="0"/>
            <a:t>2. Hämta datumet för senaste ordern genom att använda </a:t>
          </a:r>
          <a:r>
            <a:rPr lang="sv-SE" sz="1400" b="1" baseline="0"/>
            <a:t>MAX</a:t>
          </a:r>
          <a:r>
            <a:rPr lang="sv-SE" sz="1400" baseline="0"/>
            <a:t> [MAX] på kolumnen </a:t>
          </a:r>
          <a:r>
            <a:rPr lang="sv-SE" sz="1400" b="1" baseline="0"/>
            <a:t>Datum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="1" baseline="0"/>
            <a:t>Tips! </a:t>
          </a:r>
          <a:r>
            <a:rPr lang="sv-SE" sz="1400" baseline="0"/>
            <a:t>Använd kortkommandot </a:t>
          </a:r>
          <a:r>
            <a:rPr lang="sv-SE" sz="1400" b="1" baseline="0"/>
            <a:t>Ctrl + Shift + Pil </a:t>
          </a:r>
          <a:r>
            <a:rPr lang="sv-SE" sz="1400" baseline="0"/>
            <a:t>för att markera stora områden.</a:t>
          </a:r>
          <a:endParaRPr lang="sv-SE" sz="14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160020</xdr:colOff>
      <xdr:row>5</xdr:row>
      <xdr:rowOff>220980</xdr:rowOff>
    </xdr:from>
    <xdr:to>
      <xdr:col>8</xdr:col>
      <xdr:colOff>1863455</xdr:colOff>
      <xdr:row>13</xdr:row>
      <xdr:rowOff>99060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E544182-9245-4BD0-B955-076916E5E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3760" y="1363980"/>
          <a:ext cx="4439015" cy="170688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236221</xdr:colOff>
      <xdr:row>2</xdr:row>
      <xdr:rowOff>137160</xdr:rowOff>
    </xdr:from>
    <xdr:to>
      <xdr:col>11</xdr:col>
      <xdr:colOff>457201</xdr:colOff>
      <xdr:row>5</xdr:row>
      <xdr:rowOff>53340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CAD81BE-7B3C-4C65-808A-89B8C9F3BDBF}"/>
            </a:ext>
          </a:extLst>
        </xdr:cNvPr>
        <xdr:cNvSpPr txBox="1"/>
      </xdr:nvSpPr>
      <xdr:spPr>
        <a:xfrm>
          <a:off x="8481061" y="365760"/>
          <a:ext cx="2095500" cy="60198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0" baseline="0"/>
            <a:t>statistik.</a:t>
          </a:r>
          <a:endParaRPr lang="sv-SE" sz="1400" b="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66675</xdr:rowOff>
    </xdr:to>
    <xdr:sp macro="" textlink="">
      <xdr:nvSpPr>
        <xdr:cNvPr id="2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30FD3299-EFB2-4B0B-8D41-4B159634E7D1}"/>
            </a:ext>
          </a:extLst>
        </xdr:cNvPr>
        <xdr:cNvSpPr>
          <a:spLocks noChangeAspect="1" noChangeArrowheads="1"/>
        </xdr:cNvSpPr>
      </xdr:nvSpPr>
      <xdr:spPr bwMode="auto">
        <a:xfrm>
          <a:off x="9860280" y="228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66675</xdr:rowOff>
    </xdr:to>
    <xdr:sp macro="" textlink="">
      <xdr:nvSpPr>
        <xdr:cNvPr id="3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14BDFF8D-D7DB-463E-B20F-9C3FB110A0D9}"/>
            </a:ext>
          </a:extLst>
        </xdr:cNvPr>
        <xdr:cNvSpPr>
          <a:spLocks noChangeAspect="1" noChangeArrowheads="1"/>
        </xdr:cNvSpPr>
      </xdr:nvSpPr>
      <xdr:spPr bwMode="auto">
        <a:xfrm>
          <a:off x="986028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66675</xdr:rowOff>
    </xdr:to>
    <xdr:sp macro="" textlink="">
      <xdr:nvSpPr>
        <xdr:cNvPr id="4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539F9FE3-EDEF-4AE4-ADEC-410949686F90}"/>
            </a:ext>
          </a:extLst>
        </xdr:cNvPr>
        <xdr:cNvSpPr>
          <a:spLocks noChangeAspect="1" noChangeArrowheads="1"/>
        </xdr:cNvSpPr>
      </xdr:nvSpPr>
      <xdr:spPr bwMode="auto">
        <a:xfrm>
          <a:off x="986028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66675</xdr:rowOff>
    </xdr:to>
    <xdr:sp macro="" textlink="">
      <xdr:nvSpPr>
        <xdr:cNvPr id="5" name="AutoShape 1">
          <a:hlinkClick xmlns:r="http://schemas.openxmlformats.org/officeDocument/2006/relationships" r:id="rId3" tooltip="Funktionen MIN"/>
          <a:extLst>
            <a:ext uri="{FF2B5EF4-FFF2-40B4-BE49-F238E27FC236}">
              <a16:creationId xmlns:a16="http://schemas.microsoft.com/office/drawing/2014/main" id="{17E7C675-A809-4925-9617-9A9247E1DA36}"/>
            </a:ext>
          </a:extLst>
        </xdr:cNvPr>
        <xdr:cNvSpPr>
          <a:spLocks noChangeAspect="1" noChangeArrowheads="1"/>
        </xdr:cNvSpPr>
      </xdr:nvSpPr>
      <xdr:spPr bwMode="auto">
        <a:xfrm>
          <a:off x="8869680" y="1371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66675</xdr:rowOff>
    </xdr:to>
    <xdr:sp macro="" textlink="">
      <xdr:nvSpPr>
        <xdr:cNvPr id="6" name="AutoShape 2">
          <a:hlinkClick xmlns:r="http://schemas.openxmlformats.org/officeDocument/2006/relationships" r:id="rId2" tooltip="SUM function"/>
          <a:extLst>
            <a:ext uri="{FF2B5EF4-FFF2-40B4-BE49-F238E27FC236}">
              <a16:creationId xmlns:a16="http://schemas.microsoft.com/office/drawing/2014/main" id="{0489112E-0F0F-48CD-9A6A-E2E4070BB1BB}"/>
            </a:ext>
          </a:extLst>
        </xdr:cNvPr>
        <xdr:cNvSpPr>
          <a:spLocks noChangeAspect="1" noChangeArrowheads="1"/>
        </xdr:cNvSpPr>
      </xdr:nvSpPr>
      <xdr:spPr bwMode="auto">
        <a:xfrm>
          <a:off x="986028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66675</xdr:rowOff>
    </xdr:to>
    <xdr:sp macro="" textlink="">
      <xdr:nvSpPr>
        <xdr:cNvPr id="7" name="AutoShape 3">
          <a:hlinkClick xmlns:r="http://schemas.openxmlformats.org/officeDocument/2006/relationships" r:id="rId1" tooltip="AVERAGE function"/>
          <a:extLst>
            <a:ext uri="{FF2B5EF4-FFF2-40B4-BE49-F238E27FC236}">
              <a16:creationId xmlns:a16="http://schemas.microsoft.com/office/drawing/2014/main" id="{29FC6F3B-3AC6-4EF2-B2A2-B1BD853602D5}"/>
            </a:ext>
          </a:extLst>
        </xdr:cNvPr>
        <xdr:cNvSpPr>
          <a:spLocks noChangeAspect="1" noChangeArrowheads="1"/>
        </xdr:cNvSpPr>
      </xdr:nvSpPr>
      <xdr:spPr bwMode="auto">
        <a:xfrm>
          <a:off x="9860280" y="1600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335280</xdr:colOff>
      <xdr:row>1</xdr:row>
      <xdr:rowOff>60960</xdr:rowOff>
    </xdr:from>
    <xdr:to>
      <xdr:col>11</xdr:col>
      <xdr:colOff>537575</xdr:colOff>
      <xdr:row>8</xdr:row>
      <xdr:rowOff>167640</xdr:rowOff>
    </xdr:to>
    <xdr:pic>
      <xdr:nvPicPr>
        <xdr:cNvPr id="8" name="Bildobjekt 7">
          <a:extLst>
            <a:ext uri="{FF2B5EF4-FFF2-40B4-BE49-F238E27FC236}">
              <a16:creationId xmlns:a16="http://schemas.microsoft.com/office/drawing/2014/main" id="{990311B4-C547-4E18-B5D4-2C1309825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55280" y="289560"/>
          <a:ext cx="4439015" cy="170688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70485</xdr:colOff>
      <xdr:row>1</xdr:row>
      <xdr:rowOff>114300</xdr:rowOff>
    </xdr:from>
    <xdr:to>
      <xdr:col>11</xdr:col>
      <xdr:colOff>291465</xdr:colOff>
      <xdr:row>2</xdr:row>
      <xdr:rowOff>135255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9D7516F-98E8-42D2-991A-B257960A4A77}"/>
            </a:ext>
          </a:extLst>
        </xdr:cNvPr>
        <xdr:cNvSpPr txBox="1"/>
      </xdr:nvSpPr>
      <xdr:spPr>
        <a:xfrm>
          <a:off x="6791325" y="342900"/>
          <a:ext cx="2095500" cy="47815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0" baseline="0"/>
            <a:t>statistik.</a:t>
          </a:r>
          <a:endParaRPr lang="sv-SE" sz="1400" b="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525780</xdr:colOff>
      <xdr:row>2</xdr:row>
      <xdr:rowOff>15240</xdr:rowOff>
    </xdr:from>
    <xdr:to>
      <xdr:col>13</xdr:col>
      <xdr:colOff>121920</xdr:colOff>
      <xdr:row>4</xdr:row>
      <xdr:rowOff>129540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F26D800-2244-428A-9645-E3470DFC7A76}"/>
            </a:ext>
          </a:extLst>
        </xdr:cNvPr>
        <xdr:cNvSpPr txBox="1"/>
      </xdr:nvSpPr>
      <xdr:spPr>
        <a:xfrm>
          <a:off x="7856220" y="472440"/>
          <a:ext cx="2095500" cy="5715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0" baseline="0"/>
            <a:t>statistik.</a:t>
          </a:r>
          <a:endParaRPr lang="sv-SE" sz="1400" b="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297180</xdr:colOff>
      <xdr:row>1</xdr:row>
      <xdr:rowOff>83820</xdr:rowOff>
    </xdr:from>
    <xdr:to>
      <xdr:col>11</xdr:col>
      <xdr:colOff>518160</xdr:colOff>
      <xdr:row>3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E01D3CE-B95B-4F3E-87D1-E29315D9C862}"/>
            </a:ext>
          </a:extLst>
        </xdr:cNvPr>
        <xdr:cNvSpPr txBox="1"/>
      </xdr:nvSpPr>
      <xdr:spPr>
        <a:xfrm>
          <a:off x="6697980" y="312420"/>
          <a:ext cx="2095500" cy="5715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Räkna</a:t>
          </a:r>
          <a:r>
            <a:rPr lang="sv-SE" sz="1400" baseline="0"/>
            <a:t> ut </a:t>
          </a:r>
          <a:r>
            <a:rPr lang="sv-SE" sz="1400" b="0" baseline="0"/>
            <a:t>statistik.</a:t>
          </a:r>
          <a:endParaRPr lang="sv-SE" sz="1400" b="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MEDIAN function"/>
          <a:extLst>
            <a:ext uri="{FF2B5EF4-FFF2-40B4-BE49-F238E27FC236}">
              <a16:creationId xmlns:a16="http://schemas.microsoft.com/office/drawing/2014/main" id="{02D28421-03B8-431C-ABDA-D491561F754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69342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205740</xdr:colOff>
      <xdr:row>0</xdr:row>
      <xdr:rowOff>114142</xdr:rowOff>
    </xdr:from>
    <xdr:to>
      <xdr:col>16</xdr:col>
      <xdr:colOff>659536</xdr:colOff>
      <xdr:row>8</xdr:row>
      <xdr:rowOff>98697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B99195B6-5DCA-ACB1-56CF-D4A200266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6540" y="114142"/>
          <a:ext cx="7509916" cy="181335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</xdr:colOff>
      <xdr:row>2</xdr:row>
      <xdr:rowOff>7619</xdr:rowOff>
    </xdr:from>
    <xdr:to>
      <xdr:col>11</xdr:col>
      <xdr:colOff>15240</xdr:colOff>
      <xdr:row>15</xdr:row>
      <xdr:rowOff>30480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BF33CDC-D908-4C06-B61B-3176E6318135}"/>
            </a:ext>
          </a:extLst>
        </xdr:cNvPr>
        <xdr:cNvSpPr txBox="1"/>
      </xdr:nvSpPr>
      <xdr:spPr>
        <a:xfrm>
          <a:off x="6715125" y="464819"/>
          <a:ext cx="3137535" cy="299466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Beräkna </a:t>
          </a:r>
          <a:r>
            <a:rPr lang="sv-SE" sz="1400" b="1"/>
            <a:t>Summa</a:t>
          </a:r>
          <a:r>
            <a:rPr lang="sv-SE" sz="1400"/>
            <a:t>, </a:t>
          </a:r>
          <a:r>
            <a:rPr lang="sv-SE" sz="1400" b="1"/>
            <a:t>Standardavvikelse</a:t>
          </a:r>
          <a:r>
            <a:rPr lang="sv-SE" sz="1400"/>
            <a:t>, </a:t>
          </a:r>
          <a:r>
            <a:rPr lang="sv-SE" sz="1400" b="1"/>
            <a:t>Medianvärdet</a:t>
          </a:r>
          <a:r>
            <a:rPr lang="sv-SE" sz="1400" b="0" baseline="0"/>
            <a:t>,</a:t>
          </a:r>
          <a:r>
            <a:rPr lang="sv-SE" sz="1400" baseline="0"/>
            <a:t> ta reda på det 3:e största och det näst minsta värdet i området.</a:t>
          </a:r>
        </a:p>
        <a:p>
          <a:endParaRPr lang="sv-SE" sz="1400"/>
        </a:p>
        <a:p>
          <a:r>
            <a:rPr lang="sv-SE" sz="1400"/>
            <a:t>Funktionerna heter:</a:t>
          </a:r>
        </a:p>
        <a:p>
          <a:r>
            <a:rPr lang="sv-SE" sz="1400" b="1"/>
            <a:t>Stdav </a:t>
          </a:r>
          <a:r>
            <a:rPr lang="sv-SE" sz="1400" b="0"/>
            <a:t>(STDEV)</a:t>
          </a:r>
        </a:p>
        <a:p>
          <a:r>
            <a:rPr lang="sv-SE" sz="1400" b="1"/>
            <a:t>Median </a:t>
          </a:r>
          <a:r>
            <a:rPr lang="sv-SE" sz="1400" b="0"/>
            <a:t>(MEDIAN)</a:t>
          </a:r>
        </a:p>
        <a:p>
          <a:r>
            <a:rPr lang="sv-SE" sz="1400" b="1"/>
            <a:t>Största </a:t>
          </a:r>
          <a:r>
            <a:rPr lang="sv-SE" sz="1400" b="0"/>
            <a:t>(</a:t>
          </a:r>
          <a:r>
            <a:rPr lang="sv-SE" sz="14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LARGE)</a:t>
          </a:r>
        </a:p>
        <a:p>
          <a:r>
            <a:rPr lang="sv-SE" sz="1400" b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Minsta</a:t>
          </a:r>
          <a:r>
            <a:rPr lang="sv-SE" sz="1400" b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(SMALL)</a:t>
          </a:r>
          <a:endParaRPr lang="sv-SE" sz="1400" b="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7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LARGE function"/>
          <a:extLst>
            <a:ext uri="{FF2B5EF4-FFF2-40B4-BE49-F238E27FC236}">
              <a16:creationId xmlns:a16="http://schemas.microsoft.com/office/drawing/2014/main" id="{54BD600C-BC4B-47B3-8C8E-CB22D21123DD}"/>
            </a:ext>
          </a:extLst>
        </xdr:cNvPr>
        <xdr:cNvSpPr>
          <a:spLocks noChangeAspect="1" noChangeArrowheads="1"/>
        </xdr:cNvSpPr>
      </xdr:nvSpPr>
      <xdr:spPr bwMode="auto">
        <a:xfrm>
          <a:off x="7528560" y="6858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5</xdr:row>
      <xdr:rowOff>66675</xdr:rowOff>
    </xdr:to>
    <xdr:sp macro="" textlink="">
      <xdr:nvSpPr>
        <xdr:cNvPr id="3" name="AutoShape 1">
          <a:hlinkClick xmlns:r="http://schemas.openxmlformats.org/officeDocument/2006/relationships" r:id="rId2" tooltip="MEDIAN function"/>
          <a:extLst>
            <a:ext uri="{FF2B5EF4-FFF2-40B4-BE49-F238E27FC236}">
              <a16:creationId xmlns:a16="http://schemas.microsoft.com/office/drawing/2014/main" id="{EA3F0BA0-EAC1-4B28-9887-B51ADC920D09}"/>
            </a:ext>
          </a:extLst>
        </xdr:cNvPr>
        <xdr:cNvSpPr>
          <a:spLocks noChangeAspect="1" noChangeArrowheads="1"/>
        </xdr:cNvSpPr>
      </xdr:nvSpPr>
      <xdr:spPr bwMode="auto">
        <a:xfrm>
          <a:off x="752856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449580</xdr:colOff>
      <xdr:row>0</xdr:row>
      <xdr:rowOff>151764</xdr:rowOff>
    </xdr:from>
    <xdr:to>
      <xdr:col>13</xdr:col>
      <xdr:colOff>295923</xdr:colOff>
      <xdr:row>10</xdr:row>
      <xdr:rowOff>182455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F57C93E1-C533-E2A0-2A1E-1BD15EE53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37960" y="151764"/>
          <a:ext cx="6871983" cy="231669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407034</xdr:colOff>
      <xdr:row>0</xdr:row>
      <xdr:rowOff>114300</xdr:rowOff>
    </xdr:from>
    <xdr:to>
      <xdr:col>10</xdr:col>
      <xdr:colOff>567941</xdr:colOff>
      <xdr:row>15</xdr:row>
      <xdr:rowOff>142875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B011A41-1F4A-4AA3-964E-5A22DA40E110}"/>
            </a:ext>
          </a:extLst>
        </xdr:cNvPr>
        <xdr:cNvSpPr txBox="1"/>
      </xdr:nvSpPr>
      <xdr:spPr>
        <a:xfrm>
          <a:off x="5055234" y="114300"/>
          <a:ext cx="3909947" cy="3457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Beräkna ranking</a:t>
          </a:r>
        </a:p>
        <a:p>
          <a:endParaRPr lang="sv-SE" sz="1400" baseline="0"/>
        </a:p>
        <a:p>
          <a:r>
            <a:rPr lang="sv-SE" sz="1400" baseline="0"/>
            <a:t>Ta reda på rankingpositionen av ett tal i en lista. </a:t>
          </a:r>
          <a:br>
            <a:rPr lang="sv-SE" sz="1400" baseline="0"/>
          </a:br>
          <a:endParaRPr lang="sv-SE" sz="1400" baseline="0"/>
        </a:p>
        <a:p>
          <a:r>
            <a:rPr lang="sv-SE" sz="1400" baseline="0"/>
            <a:t>Är talet det största eller minsta talet i listan?</a:t>
          </a:r>
          <a:br>
            <a:rPr lang="sv-SE" sz="1400" baseline="0"/>
          </a:br>
          <a:endParaRPr lang="sv-SE" sz="1400" baseline="0"/>
        </a:p>
        <a:p>
          <a:r>
            <a:rPr lang="sv-SE" sz="1400" baseline="0"/>
            <a:t>Vilken rankingposition har ett tal i ett angivet område?</a:t>
          </a:r>
        </a:p>
        <a:p>
          <a:endParaRPr lang="sv-SE" sz="1400" baseline="0"/>
        </a:p>
        <a:p>
          <a:r>
            <a:rPr lang="sv-SE" sz="1400" baseline="0"/>
            <a:t>Testa med olika tal i cell </a:t>
          </a:r>
          <a:r>
            <a:rPr lang="sv-SE" sz="1400" b="1" baseline="0"/>
            <a:t>C16</a:t>
          </a:r>
          <a:r>
            <a:rPr lang="sv-SE" sz="1400" baseline="0"/>
            <a:t>.</a:t>
          </a:r>
        </a:p>
        <a:p>
          <a:endParaRPr lang="sv-SE" sz="1400"/>
        </a:p>
        <a:p>
          <a:r>
            <a:rPr lang="sv-SE" sz="1400"/>
            <a:t>Funktionen heter:</a:t>
          </a:r>
        </a:p>
        <a:p>
          <a:r>
            <a:rPr lang="sv-SE" sz="1400" b="1"/>
            <a:t>=RANG.EKV</a:t>
          </a:r>
          <a:r>
            <a:rPr lang="sv-SE" sz="1400" b="0"/>
            <a:t> [</a:t>
          </a:r>
          <a:r>
            <a:rPr lang="sv-SE" sz="14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RANK.EQ]</a:t>
          </a:r>
          <a:endParaRPr lang="sv-SE" sz="1400" b="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0</xdr:row>
      <xdr:rowOff>11430</xdr:rowOff>
    </xdr:from>
    <xdr:to>
      <xdr:col>9</xdr:col>
      <xdr:colOff>125095</xdr:colOff>
      <xdr:row>9</xdr:row>
      <xdr:rowOff>40005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178104A-4B17-4082-855F-D334F223971C}"/>
            </a:ext>
          </a:extLst>
        </xdr:cNvPr>
        <xdr:cNvSpPr txBox="1"/>
      </xdr:nvSpPr>
      <xdr:spPr>
        <a:xfrm>
          <a:off x="5118100" y="11430"/>
          <a:ext cx="2779395" cy="20859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Beräkna ranking</a:t>
          </a:r>
        </a:p>
        <a:p>
          <a:endParaRPr lang="sv-SE" sz="1400" baseline="0"/>
        </a:p>
        <a:p>
          <a:r>
            <a:rPr lang="sv-SE" sz="1400" baseline="0"/>
            <a:t>Talet 5 har rankingen som det 8:e talet från slutet (sämsta placeringen) i området, oberoende om listan är sorterad fallande, stigande eller osorterad.</a:t>
          </a:r>
        </a:p>
        <a:p>
          <a:endParaRPr lang="sv-SE" sz="1400"/>
        </a:p>
      </xdr:txBody>
    </xdr:sp>
    <xdr:clientData/>
  </xdr:twoCellAnchor>
  <xdr:twoCellAnchor editAs="oneCell">
    <xdr:from>
      <xdr:col>4</xdr:col>
      <xdr:colOff>449580</xdr:colOff>
      <xdr:row>9</xdr:row>
      <xdr:rowOff>139002</xdr:rowOff>
    </xdr:from>
    <xdr:to>
      <xdr:col>11</xdr:col>
      <xdr:colOff>33349</xdr:colOff>
      <xdr:row>21</xdr:row>
      <xdr:rowOff>54772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F674CFCA-0A83-179B-7144-E220136B1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7780" y="2196402"/>
          <a:ext cx="5291149" cy="265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58DB-D68B-41F2-BE9D-022FF2E59126}">
  <sheetPr>
    <tabColor rgb="FF92D050"/>
  </sheetPr>
  <dimension ref="A1:J18"/>
  <sheetViews>
    <sheetView tabSelected="1" zoomScaleNormal="100" workbookViewId="0">
      <selection activeCell="E4" sqref="E4"/>
    </sheetView>
  </sheetViews>
  <sheetFormatPr defaultColWidth="8.6640625" defaultRowHeight="18" x14ac:dyDescent="0.35"/>
  <cols>
    <col min="1" max="1" width="6.08203125" style="1" bestFit="1" customWidth="1"/>
    <col min="2" max="2" width="16" style="1" bestFit="1" customWidth="1"/>
    <col min="3" max="3" width="14.1640625" style="1" customWidth="1"/>
    <col min="4" max="4" width="23.9140625" style="1" bestFit="1" customWidth="1"/>
    <col min="5" max="5" width="13.5" style="1" customWidth="1"/>
    <col min="6" max="6" width="8.6640625" style="1"/>
    <col min="7" max="7" width="21.1640625" style="1" customWidth="1"/>
    <col min="8" max="8" width="10" style="1" customWidth="1"/>
    <col min="9" max="9" width="8.5" style="1" customWidth="1"/>
    <col min="10" max="10" width="23.6640625" style="1" customWidth="1"/>
    <col min="11" max="16384" width="8.6640625" style="1"/>
  </cols>
  <sheetData>
    <row r="1" spans="1:10" ht="23.4" x14ac:dyDescent="0.45">
      <c r="G1" s="27" t="s">
        <v>0</v>
      </c>
      <c r="H1" s="3"/>
      <c r="I1" s="3"/>
      <c r="J1" s="3"/>
    </row>
    <row r="2" spans="1:10" x14ac:dyDescent="0.35">
      <c r="G2" s="1" t="s">
        <v>1</v>
      </c>
      <c r="H2" s="4" t="str">
        <f ca="1">IFERROR("Kapitel "&amp;LEFT(RIGHT(CELL("filnamn",A1),LEN(CELL("filnamn",A1))-FIND("[",CELL("filnamn",A1))),1),"Kapitel "&amp;LEFT(RIGHT(CELL("filename",G1),LEN(CELL("filename",G1))-FIND("[",CELL("filename",G1))),1))</f>
        <v>Kapitel 4</v>
      </c>
      <c r="I2" s="1" t="s">
        <v>2</v>
      </c>
      <c r="J2" s="4" t="str">
        <f ca="1">IFERROR(RIGHT(CELL("filnamn",G1),LEN(CELL("filnamn",G1))-FIND("]",CELL("filnamn",G1))),RIGHT(CELL("filename",G1),LEN(CELL("filename",G1))-FIND("]",CELL("filename",G1))))</f>
        <v>Standardfunktioner</v>
      </c>
    </row>
    <row r="3" spans="1:10" s="5" customFormat="1" x14ac:dyDescent="0.35">
      <c r="A3" s="22" t="s">
        <v>3</v>
      </c>
      <c r="B3" s="23" t="s">
        <v>4</v>
      </c>
      <c r="D3" s="24" t="s">
        <v>5</v>
      </c>
      <c r="E3" s="24" t="s">
        <v>6</v>
      </c>
      <c r="F3" s="2"/>
    </row>
    <row r="4" spans="1:10" x14ac:dyDescent="0.35">
      <c r="A4" s="6" t="s">
        <v>7</v>
      </c>
      <c r="B4" s="28">
        <v>207</v>
      </c>
      <c r="D4" s="25" t="s">
        <v>159</v>
      </c>
      <c r="E4" s="29"/>
      <c r="F4" s="3"/>
    </row>
    <row r="5" spans="1:10" x14ac:dyDescent="0.35">
      <c r="A5" s="6" t="s">
        <v>8</v>
      </c>
      <c r="B5" s="28">
        <v>306</v>
      </c>
      <c r="C5" s="3"/>
      <c r="D5" s="26" t="s">
        <v>160</v>
      </c>
      <c r="E5" s="29"/>
      <c r="F5" s="3"/>
    </row>
    <row r="6" spans="1:10" x14ac:dyDescent="0.35">
      <c r="A6" s="6" t="s">
        <v>9</v>
      </c>
      <c r="B6" s="28">
        <v>504</v>
      </c>
      <c r="C6" s="7"/>
      <c r="D6" s="26" t="s">
        <v>161</v>
      </c>
      <c r="E6" s="29"/>
      <c r="F6" s="3"/>
    </row>
    <row r="7" spans="1:10" x14ac:dyDescent="0.35">
      <c r="A7" s="6" t="s">
        <v>10</v>
      </c>
      <c r="B7" s="28">
        <v>207</v>
      </c>
      <c r="C7" s="3"/>
      <c r="D7" s="26" t="s">
        <v>162</v>
      </c>
      <c r="E7" s="29"/>
      <c r="F7" s="3"/>
      <c r="G7" s="8"/>
    </row>
    <row r="8" spans="1:10" x14ac:dyDescent="0.35">
      <c r="A8" s="6" t="s">
        <v>11</v>
      </c>
      <c r="B8" s="28">
        <v>585</v>
      </c>
      <c r="C8" s="3"/>
      <c r="D8" s="26" t="s">
        <v>163</v>
      </c>
      <c r="E8" s="29"/>
      <c r="F8" s="3"/>
      <c r="G8" s="8"/>
    </row>
    <row r="9" spans="1:10" x14ac:dyDescent="0.35">
      <c r="A9" s="6" t="s">
        <v>12</v>
      </c>
      <c r="B9" s="28">
        <v>882</v>
      </c>
      <c r="C9" s="3"/>
      <c r="D9" s="3"/>
      <c r="E9" s="3"/>
      <c r="F9" s="3"/>
      <c r="G9" s="8"/>
    </row>
    <row r="10" spans="1:10" x14ac:dyDescent="0.35">
      <c r="A10" s="6" t="s">
        <v>13</v>
      </c>
      <c r="B10" s="28">
        <v>234</v>
      </c>
      <c r="C10" s="3"/>
      <c r="D10" s="3"/>
      <c r="E10" s="3"/>
      <c r="F10" s="9"/>
      <c r="G10" s="8"/>
    </row>
    <row r="11" spans="1:10" x14ac:dyDescent="0.35">
      <c r="A11" s="6" t="s">
        <v>14</v>
      </c>
      <c r="B11" s="28">
        <v>486</v>
      </c>
      <c r="C11" s="3"/>
      <c r="D11" s="3"/>
      <c r="E11" s="10"/>
      <c r="F11" s="3"/>
      <c r="G11" s="8"/>
    </row>
    <row r="12" spans="1:10" x14ac:dyDescent="0.35">
      <c r="A12" s="6" t="s">
        <v>15</v>
      </c>
      <c r="B12" s="28">
        <v>297</v>
      </c>
      <c r="C12" s="3"/>
      <c r="D12" s="3"/>
      <c r="E12" s="3"/>
      <c r="F12" s="3"/>
    </row>
    <row r="13" spans="1:10" x14ac:dyDescent="0.35">
      <c r="A13" s="6" t="s">
        <v>16</v>
      </c>
      <c r="B13" s="28">
        <v>477</v>
      </c>
      <c r="C13" s="3"/>
      <c r="D13" s="3"/>
      <c r="E13" s="3"/>
      <c r="F13" s="3"/>
    </row>
    <row r="14" spans="1:10" x14ac:dyDescent="0.35">
      <c r="A14" s="6" t="s">
        <v>17</v>
      </c>
      <c r="B14" s="28">
        <v>207</v>
      </c>
      <c r="C14" s="3"/>
      <c r="D14" s="3"/>
      <c r="E14" s="3"/>
      <c r="F14" s="3"/>
    </row>
    <row r="15" spans="1:10" x14ac:dyDescent="0.35">
      <c r="A15" s="6" t="s">
        <v>18</v>
      </c>
      <c r="B15" s="28">
        <v>576</v>
      </c>
      <c r="C15" s="3"/>
      <c r="D15" s="3"/>
      <c r="E15" s="3"/>
      <c r="F15" s="3"/>
    </row>
    <row r="16" spans="1:10" x14ac:dyDescent="0.35">
      <c r="A16" s="6" t="s">
        <v>19</v>
      </c>
      <c r="B16" s="28">
        <v>216</v>
      </c>
      <c r="C16" s="3"/>
      <c r="D16" s="3"/>
      <c r="E16" s="3"/>
      <c r="F16" s="3"/>
    </row>
    <row r="17" spans="1:2" x14ac:dyDescent="0.35">
      <c r="A17" s="6" t="s">
        <v>20</v>
      </c>
      <c r="B17" s="28">
        <v>504</v>
      </c>
    </row>
    <row r="18" spans="1:2" x14ac:dyDescent="0.35">
      <c r="A18" s="6" t="s">
        <v>21</v>
      </c>
      <c r="B18" s="28">
        <v>211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96C20-C53A-468B-898B-49D05BC06E7E}">
  <sheetPr>
    <tabColor rgb="FFFF0000"/>
  </sheetPr>
  <dimension ref="A3:E18"/>
  <sheetViews>
    <sheetView tabSelected="1" zoomScaleNormal="100" workbookViewId="0">
      <selection activeCell="E4" sqref="E4"/>
    </sheetView>
  </sheetViews>
  <sheetFormatPr defaultColWidth="8.6640625" defaultRowHeight="18" x14ac:dyDescent="0.35"/>
  <cols>
    <col min="1" max="1" width="6.08203125" style="1" bestFit="1" customWidth="1"/>
    <col min="2" max="2" width="16" style="1" bestFit="1" customWidth="1"/>
    <col min="3" max="3" width="14.1640625" style="1" customWidth="1"/>
    <col min="4" max="4" width="23.9140625" style="1" bestFit="1" customWidth="1"/>
    <col min="5" max="5" width="13.5" style="1" customWidth="1"/>
    <col min="6" max="16384" width="8.6640625" style="1"/>
  </cols>
  <sheetData>
    <row r="3" spans="1:5" x14ac:dyDescent="0.35">
      <c r="A3" s="22" t="s">
        <v>3</v>
      </c>
      <c r="B3" s="23" t="s">
        <v>4</v>
      </c>
      <c r="D3" s="24" t="s">
        <v>5</v>
      </c>
      <c r="E3" s="24" t="s">
        <v>6</v>
      </c>
    </row>
    <row r="4" spans="1:5" x14ac:dyDescent="0.35">
      <c r="A4" s="6" t="s">
        <v>7</v>
      </c>
      <c r="B4" s="28">
        <v>207</v>
      </c>
      <c r="D4" s="25" t="s">
        <v>159</v>
      </c>
      <c r="E4" s="29">
        <f>SUM(B4:B18)</f>
        <v>5899</v>
      </c>
    </row>
    <row r="5" spans="1:5" x14ac:dyDescent="0.35">
      <c r="A5" s="6" t="s">
        <v>8</v>
      </c>
      <c r="B5" s="28">
        <v>306</v>
      </c>
      <c r="C5" s="3"/>
      <c r="D5" s="26" t="s">
        <v>160</v>
      </c>
      <c r="E5" s="29">
        <f>MAX(B4:B18)</f>
        <v>882</v>
      </c>
    </row>
    <row r="6" spans="1:5" x14ac:dyDescent="0.35">
      <c r="A6" s="6" t="s">
        <v>9</v>
      </c>
      <c r="B6" s="28">
        <v>504</v>
      </c>
      <c r="C6" s="7"/>
      <c r="D6" s="26" t="s">
        <v>161</v>
      </c>
      <c r="E6" s="29">
        <f>MIN(B4:B18)</f>
        <v>207</v>
      </c>
    </row>
    <row r="7" spans="1:5" x14ac:dyDescent="0.35">
      <c r="A7" s="6" t="s">
        <v>10</v>
      </c>
      <c r="B7" s="28">
        <v>207</v>
      </c>
      <c r="C7" s="3"/>
      <c r="D7" s="26" t="s">
        <v>162</v>
      </c>
      <c r="E7" s="29">
        <f>AVERAGE(B4:B18)</f>
        <v>393.26666666666665</v>
      </c>
    </row>
    <row r="8" spans="1:5" x14ac:dyDescent="0.35">
      <c r="A8" s="6" t="s">
        <v>11</v>
      </c>
      <c r="B8" s="28">
        <v>585</v>
      </c>
      <c r="C8" s="3"/>
      <c r="D8" s="26" t="s">
        <v>163</v>
      </c>
      <c r="E8" s="29">
        <f>COUNT(B4:B18)</f>
        <v>15</v>
      </c>
    </row>
    <row r="9" spans="1:5" x14ac:dyDescent="0.35">
      <c r="A9" s="6" t="s">
        <v>12</v>
      </c>
      <c r="B9" s="28">
        <v>882</v>
      </c>
      <c r="C9" s="3"/>
      <c r="D9" s="3"/>
      <c r="E9" s="3"/>
    </row>
    <row r="10" spans="1:5" x14ac:dyDescent="0.35">
      <c r="A10" s="6" t="s">
        <v>13</v>
      </c>
      <c r="B10" s="28">
        <v>234</v>
      </c>
      <c r="C10" s="3"/>
      <c r="D10" s="3"/>
      <c r="E10" s="3"/>
    </row>
    <row r="11" spans="1:5" x14ac:dyDescent="0.35">
      <c r="A11" s="6" t="s">
        <v>14</v>
      </c>
      <c r="B11" s="28">
        <v>486</v>
      </c>
      <c r="C11" s="3"/>
      <c r="D11" s="3"/>
      <c r="E11" s="3"/>
    </row>
    <row r="12" spans="1:5" x14ac:dyDescent="0.35">
      <c r="A12" s="6" t="s">
        <v>15</v>
      </c>
      <c r="B12" s="28">
        <v>297</v>
      </c>
      <c r="C12" s="3"/>
      <c r="D12" s="3"/>
      <c r="E12" s="3"/>
    </row>
    <row r="13" spans="1:5" x14ac:dyDescent="0.35">
      <c r="A13" s="6" t="s">
        <v>16</v>
      </c>
      <c r="B13" s="28">
        <v>477</v>
      </c>
      <c r="C13" s="3"/>
      <c r="D13" s="3"/>
      <c r="E13" s="3"/>
    </row>
    <row r="14" spans="1:5" x14ac:dyDescent="0.35">
      <c r="A14" s="6" t="s">
        <v>17</v>
      </c>
      <c r="B14" s="28">
        <v>207</v>
      </c>
      <c r="C14" s="3"/>
      <c r="D14" s="3"/>
      <c r="E14" s="3"/>
    </row>
    <row r="15" spans="1:5" x14ac:dyDescent="0.35">
      <c r="A15" s="6" t="s">
        <v>18</v>
      </c>
      <c r="B15" s="28">
        <v>576</v>
      </c>
      <c r="C15" s="3"/>
      <c r="D15" s="3"/>
      <c r="E15" s="3"/>
    </row>
    <row r="16" spans="1:5" x14ac:dyDescent="0.35">
      <c r="A16" s="6" t="s">
        <v>19</v>
      </c>
      <c r="B16" s="28">
        <v>216</v>
      </c>
      <c r="C16" s="3"/>
      <c r="D16" s="3"/>
      <c r="E16" s="3"/>
    </row>
    <row r="17" spans="1:2" x14ac:dyDescent="0.35">
      <c r="A17" s="6" t="s">
        <v>20</v>
      </c>
      <c r="B17" s="28">
        <v>504</v>
      </c>
    </row>
    <row r="18" spans="1:2" x14ac:dyDescent="0.35">
      <c r="A18" s="6" t="s">
        <v>21</v>
      </c>
      <c r="B18" s="28">
        <v>211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371B-B530-4CB9-A2CE-87E2A01B7A16}">
  <sheetPr>
    <tabColor rgb="FF92D050"/>
  </sheetPr>
  <dimension ref="A1:E11"/>
  <sheetViews>
    <sheetView showGridLines="0" zoomScaleNormal="100" workbookViewId="0">
      <selection activeCell="E11" sqref="E11"/>
    </sheetView>
  </sheetViews>
  <sheetFormatPr defaultColWidth="8.9140625" defaultRowHeight="18" x14ac:dyDescent="0.35"/>
  <cols>
    <col min="1" max="5" width="12.6640625" style="3" customWidth="1"/>
    <col min="6" max="6" width="3.33203125" style="3" customWidth="1"/>
    <col min="7" max="16384" width="8.9140625" style="3"/>
  </cols>
  <sheetData>
    <row r="1" spans="1:5" x14ac:dyDescent="0.35">
      <c r="A1" s="31"/>
      <c r="B1" s="32" t="s">
        <v>22</v>
      </c>
      <c r="C1" s="32" t="s">
        <v>23</v>
      </c>
      <c r="D1" s="32" t="s">
        <v>24</v>
      </c>
      <c r="E1" s="32" t="s">
        <v>25</v>
      </c>
    </row>
    <row r="2" spans="1:5" x14ac:dyDescent="0.35">
      <c r="A2" s="26" t="s">
        <v>26</v>
      </c>
      <c r="B2" s="28">
        <v>100</v>
      </c>
      <c r="C2" s="28">
        <v>30</v>
      </c>
      <c r="D2" s="28">
        <v>400</v>
      </c>
      <c r="E2" s="28">
        <v>300</v>
      </c>
    </row>
    <row r="3" spans="1:5" x14ac:dyDescent="0.35">
      <c r="A3" s="26" t="s">
        <v>27</v>
      </c>
      <c r="B3" s="28">
        <v>200</v>
      </c>
      <c r="C3" s="28">
        <v>30</v>
      </c>
      <c r="D3" s="28">
        <v>500</v>
      </c>
      <c r="E3" s="28">
        <v>300</v>
      </c>
    </row>
    <row r="4" spans="1:5" x14ac:dyDescent="0.35">
      <c r="A4" s="26" t="s">
        <v>28</v>
      </c>
      <c r="B4" s="28">
        <v>300</v>
      </c>
      <c r="C4" s="28">
        <v>40</v>
      </c>
      <c r="D4" s="28">
        <v>600</v>
      </c>
      <c r="E4" s="28">
        <v>40</v>
      </c>
    </row>
    <row r="5" spans="1:5" x14ac:dyDescent="0.35">
      <c r="A5" s="26" t="s">
        <v>29</v>
      </c>
      <c r="B5" s="28">
        <v>300</v>
      </c>
      <c r="C5" s="28">
        <v>50</v>
      </c>
      <c r="D5" s="28">
        <v>700</v>
      </c>
      <c r="E5" s="28">
        <v>60</v>
      </c>
    </row>
    <row r="6" spans="1:5" x14ac:dyDescent="0.35">
      <c r="A6" s="26" t="s">
        <v>30</v>
      </c>
      <c r="B6" s="28">
        <v>40</v>
      </c>
      <c r="C6" s="28">
        <v>60</v>
      </c>
      <c r="D6" s="28">
        <v>400</v>
      </c>
      <c r="E6" s="28">
        <v>50</v>
      </c>
    </row>
    <row r="7" spans="1:5" x14ac:dyDescent="0.35">
      <c r="A7" s="26" t="s">
        <v>31</v>
      </c>
      <c r="B7" s="28">
        <v>400</v>
      </c>
      <c r="C7" s="28">
        <v>700</v>
      </c>
      <c r="D7" s="28">
        <v>30</v>
      </c>
      <c r="E7" s="28">
        <v>400</v>
      </c>
    </row>
    <row r="8" spans="1:5" x14ac:dyDescent="0.35">
      <c r="A8" s="26" t="s">
        <v>32</v>
      </c>
      <c r="B8" s="28">
        <v>300</v>
      </c>
      <c r="C8" s="28">
        <v>400</v>
      </c>
      <c r="D8" s="28">
        <v>300</v>
      </c>
      <c r="E8" s="28">
        <v>40</v>
      </c>
    </row>
    <row r="9" spans="1:5" x14ac:dyDescent="0.35">
      <c r="A9" s="26" t="s">
        <v>33</v>
      </c>
      <c r="B9" s="28">
        <v>400</v>
      </c>
      <c r="C9" s="28">
        <v>300</v>
      </c>
      <c r="D9" s="28">
        <v>30</v>
      </c>
      <c r="E9" s="28">
        <v>700</v>
      </c>
    </row>
    <row r="10" spans="1:5" x14ac:dyDescent="0.35">
      <c r="A10" s="26"/>
      <c r="B10" s="26"/>
      <c r="C10" s="26"/>
      <c r="D10" s="26"/>
      <c r="E10" s="26"/>
    </row>
    <row r="11" spans="1:5" x14ac:dyDescent="0.35">
      <c r="A11" s="26"/>
      <c r="B11" s="11" t="s">
        <v>34</v>
      </c>
      <c r="C11" s="12"/>
      <c r="D11" s="13"/>
      <c r="E11" s="33"/>
    </row>
  </sheetData>
  <printOptions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F8A27-8DAD-416A-95B2-E1AD979760D4}">
  <sheetPr>
    <tabColor rgb="FFFF0000"/>
  </sheetPr>
  <dimension ref="A1:E11"/>
  <sheetViews>
    <sheetView showGridLines="0" zoomScaleNormal="100" workbookViewId="0">
      <selection activeCell="E11" sqref="E11"/>
    </sheetView>
  </sheetViews>
  <sheetFormatPr defaultColWidth="8.9140625" defaultRowHeight="18" x14ac:dyDescent="0.35"/>
  <cols>
    <col min="1" max="5" width="12.6640625" style="3" customWidth="1"/>
    <col min="6" max="6" width="3.33203125" style="3" customWidth="1"/>
    <col min="7" max="7" width="8.9140625" style="3"/>
    <col min="8" max="8" width="22.33203125" style="3" customWidth="1"/>
    <col min="9" max="16384" width="8.9140625" style="3"/>
  </cols>
  <sheetData>
    <row r="1" spans="1:5" x14ac:dyDescent="0.35">
      <c r="A1" s="31"/>
      <c r="B1" s="32" t="s">
        <v>22</v>
      </c>
      <c r="C1" s="32" t="s">
        <v>23</v>
      </c>
      <c r="D1" s="32" t="s">
        <v>24</v>
      </c>
      <c r="E1" s="32" t="s">
        <v>25</v>
      </c>
    </row>
    <row r="2" spans="1:5" x14ac:dyDescent="0.35">
      <c r="A2" s="26" t="s">
        <v>26</v>
      </c>
      <c r="B2" s="28">
        <v>100</v>
      </c>
      <c r="C2" s="28">
        <v>30</v>
      </c>
      <c r="D2" s="28">
        <v>400</v>
      </c>
      <c r="E2" s="28">
        <v>300</v>
      </c>
    </row>
    <row r="3" spans="1:5" x14ac:dyDescent="0.35">
      <c r="A3" s="26" t="s">
        <v>27</v>
      </c>
      <c r="B3" s="28">
        <v>200</v>
      </c>
      <c r="C3" s="28">
        <v>30</v>
      </c>
      <c r="D3" s="28">
        <v>500</v>
      </c>
      <c r="E3" s="28">
        <v>300</v>
      </c>
    </row>
    <row r="4" spans="1:5" x14ac:dyDescent="0.35">
      <c r="A4" s="26" t="s">
        <v>28</v>
      </c>
      <c r="B4" s="28">
        <v>300</v>
      </c>
      <c r="C4" s="28">
        <v>40</v>
      </c>
      <c r="D4" s="28">
        <v>600</v>
      </c>
      <c r="E4" s="28">
        <v>40</v>
      </c>
    </row>
    <row r="5" spans="1:5" x14ac:dyDescent="0.35">
      <c r="A5" s="26" t="s">
        <v>29</v>
      </c>
      <c r="B5" s="28">
        <v>300</v>
      </c>
      <c r="C5" s="28">
        <v>50</v>
      </c>
      <c r="D5" s="28">
        <v>700</v>
      </c>
      <c r="E5" s="28">
        <v>60</v>
      </c>
    </row>
    <row r="6" spans="1:5" x14ac:dyDescent="0.35">
      <c r="A6" s="26" t="s">
        <v>30</v>
      </c>
      <c r="B6" s="28">
        <v>40</v>
      </c>
      <c r="C6" s="28">
        <v>60</v>
      </c>
      <c r="D6" s="28">
        <v>400</v>
      </c>
      <c r="E6" s="28">
        <v>50</v>
      </c>
    </row>
    <row r="7" spans="1:5" x14ac:dyDescent="0.35">
      <c r="A7" s="26" t="s">
        <v>31</v>
      </c>
      <c r="B7" s="28">
        <v>400</v>
      </c>
      <c r="C7" s="28">
        <v>700</v>
      </c>
      <c r="D7" s="28">
        <v>30</v>
      </c>
      <c r="E7" s="28">
        <v>400</v>
      </c>
    </row>
    <row r="8" spans="1:5" x14ac:dyDescent="0.35">
      <c r="A8" s="26" t="s">
        <v>32</v>
      </c>
      <c r="B8" s="28">
        <v>300</v>
      </c>
      <c r="C8" s="28">
        <v>400</v>
      </c>
      <c r="D8" s="28">
        <v>300</v>
      </c>
      <c r="E8" s="28">
        <v>40</v>
      </c>
    </row>
    <row r="9" spans="1:5" x14ac:dyDescent="0.35">
      <c r="A9" s="26" t="s">
        <v>33</v>
      </c>
      <c r="B9" s="28">
        <v>400</v>
      </c>
      <c r="C9" s="28">
        <v>300</v>
      </c>
      <c r="D9" s="28">
        <v>30</v>
      </c>
      <c r="E9" s="28">
        <v>700</v>
      </c>
    </row>
    <row r="10" spans="1:5" x14ac:dyDescent="0.35">
      <c r="A10" s="26"/>
      <c r="B10" s="26"/>
      <c r="C10" s="26"/>
      <c r="D10" s="26"/>
      <c r="E10" s="26"/>
    </row>
    <row r="11" spans="1:5" x14ac:dyDescent="0.35">
      <c r="A11" s="26"/>
      <c r="B11" s="11" t="s">
        <v>34</v>
      </c>
      <c r="C11" s="12"/>
      <c r="D11" s="13"/>
      <c r="E11" s="33">
        <f>AVERAGE(B2:E9)</f>
        <v>265.625</v>
      </c>
    </row>
  </sheetData>
  <printOptions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F945C-7A6A-4D06-A600-E4D2D70D204C}">
  <sheetPr>
    <tabColor rgb="FF92D050"/>
  </sheetPr>
  <dimension ref="A1:E13"/>
  <sheetViews>
    <sheetView zoomScaleNormal="100" workbookViewId="0">
      <selection activeCell="D10" sqref="D10"/>
    </sheetView>
  </sheetViews>
  <sheetFormatPr defaultColWidth="11.25" defaultRowHeight="18" x14ac:dyDescent="0.35"/>
  <cols>
    <col min="1" max="1" width="14.1640625" style="3" customWidth="1"/>
    <col min="2" max="5" width="17.6640625" style="3" customWidth="1"/>
    <col min="6" max="7" width="8.9140625" style="3" customWidth="1"/>
    <col min="8" max="8" width="11.6640625" style="3" customWidth="1"/>
    <col min="9" max="249" width="8.9140625" style="3" customWidth="1"/>
    <col min="250" max="16384" width="11.25" style="3"/>
  </cols>
  <sheetData>
    <row r="1" spans="1:5" x14ac:dyDescent="0.35">
      <c r="A1" s="36" t="s">
        <v>35</v>
      </c>
      <c r="B1" s="36"/>
      <c r="C1" s="36"/>
      <c r="D1" s="36"/>
      <c r="E1" s="36"/>
    </row>
    <row r="3" spans="1:5" x14ac:dyDescent="0.35">
      <c r="A3" s="26"/>
      <c r="B3" s="34" t="s">
        <v>22</v>
      </c>
      <c r="C3" s="34" t="s">
        <v>23</v>
      </c>
      <c r="D3" s="34" t="s">
        <v>24</v>
      </c>
      <c r="E3" s="34" t="s">
        <v>25</v>
      </c>
    </row>
    <row r="4" spans="1:5" x14ac:dyDescent="0.35">
      <c r="A4" s="68" t="s">
        <v>26</v>
      </c>
      <c r="B4" s="28">
        <v>1450</v>
      </c>
      <c r="C4" s="28">
        <v>1460</v>
      </c>
      <c r="D4" s="28">
        <v>1470</v>
      </c>
      <c r="E4" s="28">
        <v>1480</v>
      </c>
    </row>
    <row r="5" spans="1:5" x14ac:dyDescent="0.35">
      <c r="A5" s="68" t="s">
        <v>27</v>
      </c>
      <c r="B5" s="28">
        <v>100</v>
      </c>
      <c r="C5" s="28">
        <v>110</v>
      </c>
      <c r="D5" s="28">
        <v>120</v>
      </c>
      <c r="E5" s="28">
        <v>130</v>
      </c>
    </row>
    <row r="6" spans="1:5" x14ac:dyDescent="0.35">
      <c r="A6" s="68" t="s">
        <v>28</v>
      </c>
      <c r="B6" s="28">
        <v>300</v>
      </c>
      <c r="C6" s="28">
        <v>325</v>
      </c>
      <c r="D6" s="28">
        <v>350</v>
      </c>
      <c r="E6" s="28">
        <v>375</v>
      </c>
    </row>
    <row r="7" spans="1:5" x14ac:dyDescent="0.35">
      <c r="A7" s="68" t="s">
        <v>29</v>
      </c>
      <c r="B7" s="28">
        <v>450</v>
      </c>
      <c r="C7" s="28">
        <v>436</v>
      </c>
      <c r="D7" s="28">
        <v>422</v>
      </c>
      <c r="E7" s="28">
        <v>408</v>
      </c>
    </row>
    <row r="8" spans="1:5" x14ac:dyDescent="0.35">
      <c r="A8" s="68" t="s">
        <v>30</v>
      </c>
      <c r="B8" s="28">
        <v>330</v>
      </c>
      <c r="C8" s="28">
        <v>547</v>
      </c>
      <c r="D8" s="28">
        <v>764</v>
      </c>
      <c r="E8" s="28">
        <v>981</v>
      </c>
    </row>
    <row r="10" spans="1:5" x14ac:dyDescent="0.35">
      <c r="A10" s="2"/>
      <c r="C10" s="37" t="s">
        <v>36</v>
      </c>
      <c r="D10" s="38"/>
    </row>
    <row r="11" spans="1:5" x14ac:dyDescent="0.35">
      <c r="C11" s="39" t="s">
        <v>37</v>
      </c>
      <c r="D11" s="40"/>
    </row>
    <row r="12" spans="1:5" x14ac:dyDescent="0.35">
      <c r="C12" s="39" t="s">
        <v>38</v>
      </c>
      <c r="D12" s="40"/>
    </row>
    <row r="13" spans="1:5" x14ac:dyDescent="0.35">
      <c r="C13" s="41" t="s">
        <v>39</v>
      </c>
      <c r="D13" s="42"/>
    </row>
  </sheetData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92F9-0339-4BF9-9DA6-2D06A5A40FB2}">
  <sheetPr>
    <tabColor rgb="FFFF0000"/>
  </sheetPr>
  <dimension ref="A1:E13"/>
  <sheetViews>
    <sheetView zoomScaleNormal="100" workbookViewId="0">
      <selection activeCell="D10" sqref="D10"/>
    </sheetView>
  </sheetViews>
  <sheetFormatPr defaultColWidth="11.25" defaultRowHeight="18" x14ac:dyDescent="0.35"/>
  <cols>
    <col min="1" max="1" width="14.1640625" style="3" customWidth="1"/>
    <col min="2" max="5" width="17.6640625" style="3" customWidth="1"/>
    <col min="6" max="251" width="8.9140625" style="3" customWidth="1"/>
    <col min="252" max="16384" width="11.25" style="3"/>
  </cols>
  <sheetData>
    <row r="1" spans="1:5" x14ac:dyDescent="0.35">
      <c r="A1" s="36" t="s">
        <v>35</v>
      </c>
      <c r="B1" s="36"/>
      <c r="C1" s="36"/>
      <c r="D1" s="36"/>
      <c r="E1" s="36"/>
    </row>
    <row r="3" spans="1:5" x14ac:dyDescent="0.35">
      <c r="A3" s="26"/>
      <c r="B3" s="35">
        <v>1</v>
      </c>
      <c r="C3" s="35">
        <v>32</v>
      </c>
      <c r="D3" s="35">
        <v>61</v>
      </c>
      <c r="E3" s="35">
        <v>92</v>
      </c>
    </row>
    <row r="4" spans="1:5" x14ac:dyDescent="0.35">
      <c r="A4" s="68" t="s">
        <v>26</v>
      </c>
      <c r="B4" s="28">
        <v>1450</v>
      </c>
      <c r="C4" s="28">
        <v>1460</v>
      </c>
      <c r="D4" s="28">
        <v>1470</v>
      </c>
      <c r="E4" s="28">
        <v>1480</v>
      </c>
    </row>
    <row r="5" spans="1:5" x14ac:dyDescent="0.35">
      <c r="A5" s="68" t="s">
        <v>27</v>
      </c>
      <c r="B5" s="28">
        <v>100</v>
      </c>
      <c r="C5" s="28">
        <v>110</v>
      </c>
      <c r="D5" s="28">
        <v>120</v>
      </c>
      <c r="E5" s="28">
        <v>130</v>
      </c>
    </row>
    <row r="6" spans="1:5" x14ac:dyDescent="0.35">
      <c r="A6" s="68" t="s">
        <v>28</v>
      </c>
      <c r="B6" s="28">
        <v>300</v>
      </c>
      <c r="C6" s="28">
        <v>325</v>
      </c>
      <c r="D6" s="28">
        <v>350</v>
      </c>
      <c r="E6" s="28">
        <v>375</v>
      </c>
    </row>
    <row r="7" spans="1:5" x14ac:dyDescent="0.35">
      <c r="A7" s="68" t="s">
        <v>29</v>
      </c>
      <c r="B7" s="28">
        <v>450</v>
      </c>
      <c r="C7" s="28">
        <v>436</v>
      </c>
      <c r="D7" s="28">
        <v>422</v>
      </c>
      <c r="E7" s="28">
        <v>408</v>
      </c>
    </row>
    <row r="8" spans="1:5" x14ac:dyDescent="0.35">
      <c r="A8" s="68" t="s">
        <v>30</v>
      </c>
      <c r="B8" s="28">
        <v>330</v>
      </c>
      <c r="C8" s="28">
        <v>547</v>
      </c>
      <c r="D8" s="28">
        <v>764</v>
      </c>
      <c r="E8" s="28">
        <v>981</v>
      </c>
    </row>
    <row r="10" spans="1:5" x14ac:dyDescent="0.35">
      <c r="A10" s="2"/>
      <c r="C10" s="37" t="s">
        <v>36</v>
      </c>
      <c r="D10" s="38">
        <f>SUM(B4:E8)</f>
        <v>12008</v>
      </c>
    </row>
    <row r="11" spans="1:5" x14ac:dyDescent="0.35">
      <c r="C11" s="39" t="s">
        <v>37</v>
      </c>
      <c r="D11" s="40">
        <f>AVERAGE(B4:E8)</f>
        <v>600.4</v>
      </c>
    </row>
    <row r="12" spans="1:5" x14ac:dyDescent="0.35">
      <c r="C12" s="39" t="s">
        <v>38</v>
      </c>
      <c r="D12" s="40">
        <f>MAX(B4:E8)</f>
        <v>1480</v>
      </c>
    </row>
    <row r="13" spans="1:5" x14ac:dyDescent="0.35">
      <c r="C13" s="41" t="s">
        <v>39</v>
      </c>
      <c r="D13" s="42">
        <f>MIN(B4:E8)</f>
        <v>100</v>
      </c>
    </row>
  </sheetData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8B49-2BB7-433B-9224-2B1C081931D4}">
  <sheetPr>
    <tabColor rgb="FF92D050"/>
  </sheetPr>
  <dimension ref="B2:G13"/>
  <sheetViews>
    <sheetView zoomScaleNormal="100" workbookViewId="0">
      <selection activeCell="G4" sqref="G4"/>
    </sheetView>
  </sheetViews>
  <sheetFormatPr defaultColWidth="7.6640625" defaultRowHeight="18" x14ac:dyDescent="0.35"/>
  <cols>
    <col min="1" max="5" width="7.6640625" style="3"/>
    <col min="6" max="6" width="22.83203125" style="3" customWidth="1"/>
    <col min="7" max="7" width="16.25" style="3" customWidth="1"/>
    <col min="8" max="16384" width="7.6640625" style="3"/>
  </cols>
  <sheetData>
    <row r="2" spans="2:7" ht="18.600000000000001" thickBot="1" x14ac:dyDescent="0.4">
      <c r="B2" s="80" t="s">
        <v>40</v>
      </c>
      <c r="C2" s="81"/>
      <c r="D2" s="81"/>
      <c r="E2" s="81"/>
      <c r="F2" s="81"/>
      <c r="G2" s="81"/>
    </row>
    <row r="3" spans="2:7" x14ac:dyDescent="0.35">
      <c r="B3" s="44">
        <v>37</v>
      </c>
      <c r="C3" s="45">
        <v>37</v>
      </c>
      <c r="D3" s="45">
        <v>40</v>
      </c>
      <c r="E3" s="45">
        <v>39</v>
      </c>
      <c r="F3" s="46"/>
      <c r="G3" s="47"/>
    </row>
    <row r="4" spans="2:7" x14ac:dyDescent="0.35">
      <c r="B4" s="48">
        <v>38</v>
      </c>
      <c r="C4" s="43">
        <v>38</v>
      </c>
      <c r="D4" s="43">
        <v>39</v>
      </c>
      <c r="E4" s="43" t="s">
        <v>41</v>
      </c>
      <c r="F4" s="2" t="s">
        <v>42</v>
      </c>
      <c r="G4" s="49"/>
    </row>
    <row r="5" spans="2:7" x14ac:dyDescent="0.35">
      <c r="B5" s="48">
        <v>37</v>
      </c>
      <c r="C5" s="43">
        <v>41</v>
      </c>
      <c r="D5" s="43">
        <v>39</v>
      </c>
      <c r="E5" s="43">
        <v>36</v>
      </c>
      <c r="F5" s="2" t="s">
        <v>43</v>
      </c>
      <c r="G5" s="49"/>
    </row>
    <row r="6" spans="2:7" x14ac:dyDescent="0.35">
      <c r="B6" s="48" t="s">
        <v>41</v>
      </c>
      <c r="C6" s="43">
        <v>38</v>
      </c>
      <c r="D6" s="43">
        <v>44</v>
      </c>
      <c r="E6" s="43">
        <v>41</v>
      </c>
      <c r="F6" s="2" t="s">
        <v>44</v>
      </c>
      <c r="G6" s="49"/>
    </row>
    <row r="7" spans="2:7" x14ac:dyDescent="0.35">
      <c r="B7" s="48">
        <v>40</v>
      </c>
      <c r="C7" s="43">
        <v>37</v>
      </c>
      <c r="D7" s="43">
        <v>38</v>
      </c>
      <c r="E7" s="43">
        <v>39</v>
      </c>
      <c r="F7" s="2" t="s">
        <v>45</v>
      </c>
      <c r="G7" s="49"/>
    </row>
    <row r="8" spans="2:7" x14ac:dyDescent="0.35">
      <c r="B8" s="48">
        <v>36</v>
      </c>
      <c r="C8" s="43">
        <v>37</v>
      </c>
      <c r="D8" s="43">
        <v>38</v>
      </c>
      <c r="E8" s="43">
        <v>40</v>
      </c>
      <c r="G8" s="15"/>
    </row>
    <row r="9" spans="2:7" x14ac:dyDescent="0.35">
      <c r="B9" s="48">
        <v>35</v>
      </c>
      <c r="C9" s="43">
        <v>38</v>
      </c>
      <c r="D9" s="43">
        <v>37</v>
      </c>
      <c r="E9" s="43">
        <v>41</v>
      </c>
      <c r="F9" s="2"/>
      <c r="G9" s="15"/>
    </row>
    <row r="10" spans="2:7" x14ac:dyDescent="0.35">
      <c r="B10" s="48">
        <v>38</v>
      </c>
      <c r="C10" s="43">
        <v>37</v>
      </c>
      <c r="D10" s="43" t="s">
        <v>41</v>
      </c>
      <c r="E10" s="43">
        <v>39</v>
      </c>
      <c r="F10" s="2"/>
      <c r="G10" s="15"/>
    </row>
    <row r="11" spans="2:7" x14ac:dyDescent="0.35">
      <c r="B11" s="48">
        <v>38</v>
      </c>
      <c r="C11" s="43">
        <v>43</v>
      </c>
      <c r="D11" s="43">
        <v>37</v>
      </c>
      <c r="E11" s="43">
        <v>39</v>
      </c>
      <c r="F11" s="2"/>
      <c r="G11" s="15"/>
    </row>
    <row r="12" spans="2:7" x14ac:dyDescent="0.35">
      <c r="B12" s="48" t="s">
        <v>41</v>
      </c>
      <c r="C12" s="43">
        <v>39</v>
      </c>
      <c r="D12" s="43">
        <v>38</v>
      </c>
      <c r="E12" s="43">
        <v>40</v>
      </c>
      <c r="G12" s="15"/>
    </row>
    <row r="13" spans="2:7" ht="18.600000000000001" thickBot="1" x14ac:dyDescent="0.4">
      <c r="B13" s="51">
        <v>38</v>
      </c>
      <c r="C13" s="52">
        <v>42</v>
      </c>
      <c r="D13" s="52">
        <v>39</v>
      </c>
      <c r="E13" s="52">
        <v>40</v>
      </c>
      <c r="F13" s="16"/>
      <c r="G13" s="17"/>
    </row>
  </sheetData>
  <mergeCells count="2">
    <mergeCell ref="B2:E2"/>
    <mergeCell ref="F2:G2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FFF84-7EBA-4A01-B258-A86B263EA1D8}">
  <sheetPr>
    <tabColor rgb="FFFF0000"/>
  </sheetPr>
  <dimension ref="B2:G13"/>
  <sheetViews>
    <sheetView zoomScaleNormal="100" workbookViewId="0">
      <selection activeCell="G4" sqref="G4"/>
    </sheetView>
  </sheetViews>
  <sheetFormatPr defaultColWidth="7.6640625" defaultRowHeight="18" x14ac:dyDescent="0.35"/>
  <cols>
    <col min="1" max="5" width="7.6640625" style="3"/>
    <col min="6" max="6" width="22.83203125" style="3" customWidth="1"/>
    <col min="7" max="7" width="16.25" style="3" customWidth="1"/>
    <col min="8" max="8" width="7.6640625" style="3"/>
    <col min="9" max="9" width="12.9140625" style="3" customWidth="1"/>
    <col min="10" max="10" width="14.5" style="3" customWidth="1"/>
    <col min="11" max="11" width="12.9140625" style="3" customWidth="1"/>
    <col min="12" max="16384" width="7.6640625" style="3"/>
  </cols>
  <sheetData>
    <row r="2" spans="2:7" ht="18.600000000000001" thickBot="1" x14ac:dyDescent="0.4">
      <c r="B2" s="80" t="s">
        <v>40</v>
      </c>
      <c r="C2" s="81"/>
      <c r="D2" s="81"/>
      <c r="E2" s="81"/>
      <c r="F2" s="81"/>
      <c r="G2" s="81"/>
    </row>
    <row r="3" spans="2:7" x14ac:dyDescent="0.35">
      <c r="B3" s="44">
        <v>37</v>
      </c>
      <c r="C3" s="45">
        <v>37</v>
      </c>
      <c r="D3" s="45">
        <v>40</v>
      </c>
      <c r="E3" s="45">
        <v>39</v>
      </c>
      <c r="F3" s="46"/>
      <c r="G3" s="47"/>
    </row>
    <row r="4" spans="2:7" x14ac:dyDescent="0.35">
      <c r="B4" s="48">
        <v>38</v>
      </c>
      <c r="C4" s="43">
        <v>38</v>
      </c>
      <c r="D4" s="43">
        <v>39</v>
      </c>
      <c r="E4" s="43" t="s">
        <v>41</v>
      </c>
      <c r="F4" s="2" t="s">
        <v>42</v>
      </c>
      <c r="G4" s="49">
        <f>COUNT(B3:E13)</f>
        <v>40</v>
      </c>
    </row>
    <row r="5" spans="2:7" x14ac:dyDescent="0.35">
      <c r="B5" s="48">
        <v>37</v>
      </c>
      <c r="C5" s="43">
        <v>41</v>
      </c>
      <c r="D5" s="43">
        <v>39</v>
      </c>
      <c r="E5" s="43">
        <v>36</v>
      </c>
      <c r="F5" s="2" t="s">
        <v>43</v>
      </c>
      <c r="G5" s="50">
        <f>AVERAGE(B3:E13)</f>
        <v>38.674999999999997</v>
      </c>
    </row>
    <row r="6" spans="2:7" x14ac:dyDescent="0.35">
      <c r="B6" s="48" t="s">
        <v>41</v>
      </c>
      <c r="C6" s="43">
        <v>38</v>
      </c>
      <c r="D6" s="43">
        <v>44</v>
      </c>
      <c r="E6" s="43">
        <v>41</v>
      </c>
      <c r="F6" s="2" t="s">
        <v>44</v>
      </c>
      <c r="G6" s="49">
        <f>MAX(B3:E13)</f>
        <v>44</v>
      </c>
    </row>
    <row r="7" spans="2:7" x14ac:dyDescent="0.35">
      <c r="B7" s="48">
        <v>40</v>
      </c>
      <c r="C7" s="43">
        <v>37</v>
      </c>
      <c r="D7" s="43">
        <v>38</v>
      </c>
      <c r="E7" s="43">
        <v>39</v>
      </c>
      <c r="F7" s="2" t="s">
        <v>45</v>
      </c>
      <c r="G7" s="49">
        <f>MIN(B3:E13)</f>
        <v>35</v>
      </c>
    </row>
    <row r="8" spans="2:7" x14ac:dyDescent="0.35">
      <c r="B8" s="48">
        <v>36</v>
      </c>
      <c r="C8" s="43">
        <v>37</v>
      </c>
      <c r="D8" s="43">
        <v>38</v>
      </c>
      <c r="E8" s="43">
        <v>40</v>
      </c>
      <c r="G8" s="15"/>
    </row>
    <row r="9" spans="2:7" x14ac:dyDescent="0.35">
      <c r="B9" s="48">
        <v>35</v>
      </c>
      <c r="C9" s="43">
        <v>38</v>
      </c>
      <c r="D9" s="43">
        <v>37</v>
      </c>
      <c r="E9" s="43">
        <v>41</v>
      </c>
      <c r="F9" s="2"/>
      <c r="G9" s="15"/>
    </row>
    <row r="10" spans="2:7" x14ac:dyDescent="0.35">
      <c r="B10" s="48">
        <v>38</v>
      </c>
      <c r="C10" s="43">
        <v>37</v>
      </c>
      <c r="D10" s="43" t="s">
        <v>41</v>
      </c>
      <c r="E10" s="43">
        <v>39</v>
      </c>
      <c r="F10" s="2"/>
      <c r="G10" s="15"/>
    </row>
    <row r="11" spans="2:7" x14ac:dyDescent="0.35">
      <c r="B11" s="48">
        <v>38</v>
      </c>
      <c r="C11" s="43">
        <v>43</v>
      </c>
      <c r="D11" s="43">
        <v>37</v>
      </c>
      <c r="E11" s="43">
        <v>39</v>
      </c>
      <c r="F11" s="2"/>
      <c r="G11" s="15"/>
    </row>
    <row r="12" spans="2:7" x14ac:dyDescent="0.35">
      <c r="B12" s="48" t="s">
        <v>41</v>
      </c>
      <c r="C12" s="43">
        <v>39</v>
      </c>
      <c r="D12" s="43">
        <v>38</v>
      </c>
      <c r="E12" s="43">
        <v>40</v>
      </c>
      <c r="G12" s="15"/>
    </row>
    <row r="13" spans="2:7" ht="18.600000000000001" thickBot="1" x14ac:dyDescent="0.4">
      <c r="B13" s="51">
        <v>38</v>
      </c>
      <c r="C13" s="52">
        <v>42</v>
      </c>
      <c r="D13" s="52">
        <v>39</v>
      </c>
      <c r="E13" s="52">
        <v>40</v>
      </c>
      <c r="F13" s="16"/>
      <c r="G13" s="17"/>
    </row>
  </sheetData>
  <mergeCells count="2">
    <mergeCell ref="B2:E2"/>
    <mergeCell ref="F2:G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8185-2424-48F5-A217-4F608FF21036}">
  <sheetPr>
    <tabColor rgb="FF92D050"/>
  </sheetPr>
  <dimension ref="A1:E33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16.5" style="3" customWidth="1"/>
    <col min="2" max="2" width="16.83203125" style="3" customWidth="1"/>
    <col min="3" max="3" width="8.9140625" style="3"/>
    <col min="4" max="4" width="23.1640625" style="3" customWidth="1"/>
    <col min="5" max="5" width="18.25" style="3" customWidth="1"/>
    <col min="6" max="16384" width="8.9140625" style="3"/>
  </cols>
  <sheetData>
    <row r="1" spans="1:5" x14ac:dyDescent="0.35">
      <c r="A1" s="36" t="s">
        <v>46</v>
      </c>
      <c r="B1" s="36"/>
      <c r="C1" s="1"/>
      <c r="D1" s="1"/>
    </row>
    <row r="2" spans="1:5" x14ac:dyDescent="0.35">
      <c r="A2" s="26" t="s">
        <v>47</v>
      </c>
      <c r="B2" s="54" t="s">
        <v>48</v>
      </c>
      <c r="D2" s="24" t="s">
        <v>48</v>
      </c>
      <c r="E2" s="24" t="s">
        <v>6</v>
      </c>
    </row>
    <row r="3" spans="1:5" x14ac:dyDescent="0.35">
      <c r="A3" s="18">
        <f ca="1">DATE(YEAR(TODAY()),7,1)</f>
        <v>46204</v>
      </c>
      <c r="B3" s="43">
        <v>19</v>
      </c>
      <c r="C3" s="1"/>
      <c r="D3" s="26" t="s">
        <v>49</v>
      </c>
      <c r="E3" s="29"/>
    </row>
    <row r="4" spans="1:5" x14ac:dyDescent="0.35">
      <c r="A4" s="18">
        <f ca="1">A3+1</f>
        <v>46205</v>
      </c>
      <c r="B4" s="43">
        <v>18</v>
      </c>
      <c r="C4" s="1"/>
      <c r="D4" s="26" t="s">
        <v>50</v>
      </c>
      <c r="E4" s="29"/>
    </row>
    <row r="5" spans="1:5" x14ac:dyDescent="0.35">
      <c r="A5" s="18">
        <f t="shared" ref="A5:A33" ca="1" si="0">A4+1</f>
        <v>46206</v>
      </c>
      <c r="B5" s="43">
        <v>20</v>
      </c>
      <c r="C5" s="1"/>
      <c r="D5" s="26" t="s">
        <v>51</v>
      </c>
      <c r="E5" s="29"/>
    </row>
    <row r="6" spans="1:5" x14ac:dyDescent="0.35">
      <c r="A6" s="18">
        <f t="shared" ca="1" si="0"/>
        <v>46207</v>
      </c>
      <c r="B6" s="43">
        <v>23</v>
      </c>
      <c r="C6" s="1"/>
      <c r="D6" s="26" t="s">
        <v>52</v>
      </c>
      <c r="E6" s="29"/>
    </row>
    <row r="7" spans="1:5" x14ac:dyDescent="0.35">
      <c r="A7" s="18">
        <f t="shared" ca="1" si="0"/>
        <v>46208</v>
      </c>
      <c r="B7" s="43">
        <v>21</v>
      </c>
      <c r="C7" s="1"/>
      <c r="D7" s="26" t="s">
        <v>53</v>
      </c>
      <c r="E7" s="29"/>
    </row>
    <row r="8" spans="1:5" x14ac:dyDescent="0.35">
      <c r="A8" s="18">
        <f t="shared" ca="1" si="0"/>
        <v>46209</v>
      </c>
      <c r="B8" s="43">
        <v>21</v>
      </c>
      <c r="C8" s="1"/>
      <c r="D8" s="1"/>
    </row>
    <row r="9" spans="1:5" x14ac:dyDescent="0.35">
      <c r="A9" s="18">
        <f t="shared" ca="1" si="0"/>
        <v>46210</v>
      </c>
      <c r="B9" s="43">
        <v>24</v>
      </c>
      <c r="C9" s="1"/>
      <c r="D9" s="1"/>
    </row>
    <row r="10" spans="1:5" x14ac:dyDescent="0.35">
      <c r="A10" s="18">
        <f t="shared" ca="1" si="0"/>
        <v>46211</v>
      </c>
      <c r="B10" s="43">
        <v>26</v>
      </c>
      <c r="C10" s="1"/>
      <c r="D10" s="1"/>
    </row>
    <row r="11" spans="1:5" x14ac:dyDescent="0.35">
      <c r="A11" s="18">
        <f t="shared" ca="1" si="0"/>
        <v>46212</v>
      </c>
      <c r="B11" s="43">
        <v>27</v>
      </c>
      <c r="C11" s="1"/>
      <c r="D11" s="1"/>
    </row>
    <row r="12" spans="1:5" x14ac:dyDescent="0.35">
      <c r="A12" s="18">
        <f t="shared" ca="1" si="0"/>
        <v>46213</v>
      </c>
      <c r="B12" s="43">
        <v>25</v>
      </c>
      <c r="C12" s="1"/>
      <c r="D12" s="1"/>
    </row>
    <row r="13" spans="1:5" x14ac:dyDescent="0.35">
      <c r="A13" s="18">
        <f t="shared" ca="1" si="0"/>
        <v>46214</v>
      </c>
      <c r="B13" s="43">
        <v>28</v>
      </c>
      <c r="C13" s="1"/>
      <c r="D13" s="1"/>
    </row>
    <row r="14" spans="1:5" x14ac:dyDescent="0.35">
      <c r="A14" s="18">
        <f t="shared" ca="1" si="0"/>
        <v>46215</v>
      </c>
      <c r="B14" s="43">
        <v>22</v>
      </c>
      <c r="C14" s="1"/>
      <c r="D14" s="1"/>
    </row>
    <row r="15" spans="1:5" x14ac:dyDescent="0.35">
      <c r="A15" s="18">
        <f t="shared" ca="1" si="0"/>
        <v>46216</v>
      </c>
      <c r="B15" s="43" t="s">
        <v>54</v>
      </c>
      <c r="C15" s="1"/>
      <c r="D15" s="1"/>
    </row>
    <row r="16" spans="1:5" x14ac:dyDescent="0.35">
      <c r="A16" s="18">
        <f t="shared" ca="1" si="0"/>
        <v>46217</v>
      </c>
      <c r="B16" s="43">
        <v>20</v>
      </c>
      <c r="C16" s="1"/>
      <c r="D16" s="1"/>
    </row>
    <row r="17" spans="1:2" x14ac:dyDescent="0.35">
      <c r="A17" s="18">
        <f t="shared" ca="1" si="0"/>
        <v>46218</v>
      </c>
      <c r="B17" s="43">
        <v>25</v>
      </c>
    </row>
    <row r="18" spans="1:2" x14ac:dyDescent="0.35">
      <c r="A18" s="18">
        <f t="shared" ca="1" si="0"/>
        <v>46219</v>
      </c>
      <c r="B18" s="43">
        <v>27</v>
      </c>
    </row>
    <row r="19" spans="1:2" x14ac:dyDescent="0.35">
      <c r="A19" s="18">
        <f t="shared" ca="1" si="0"/>
        <v>46220</v>
      </c>
      <c r="B19" s="43">
        <v>24</v>
      </c>
    </row>
    <row r="20" spans="1:2" x14ac:dyDescent="0.35">
      <c r="A20" s="18">
        <f t="shared" ca="1" si="0"/>
        <v>46221</v>
      </c>
      <c r="B20" s="43">
        <v>26</v>
      </c>
    </row>
    <row r="21" spans="1:2" x14ac:dyDescent="0.35">
      <c r="A21" s="18">
        <f t="shared" ca="1" si="0"/>
        <v>46222</v>
      </c>
      <c r="B21" s="43">
        <v>28</v>
      </c>
    </row>
    <row r="22" spans="1:2" x14ac:dyDescent="0.35">
      <c r="A22" s="18">
        <f t="shared" ca="1" si="0"/>
        <v>46223</v>
      </c>
      <c r="B22" s="43">
        <v>31</v>
      </c>
    </row>
    <row r="23" spans="1:2" x14ac:dyDescent="0.35">
      <c r="A23" s="18">
        <f t="shared" ca="1" si="0"/>
        <v>46224</v>
      </c>
      <c r="B23" s="43">
        <v>29</v>
      </c>
    </row>
    <row r="24" spans="1:2" x14ac:dyDescent="0.35">
      <c r="A24" s="18">
        <f t="shared" ca="1" si="0"/>
        <v>46225</v>
      </c>
      <c r="B24" s="43">
        <v>27</v>
      </c>
    </row>
    <row r="25" spans="1:2" x14ac:dyDescent="0.35">
      <c r="A25" s="18">
        <f t="shared" ca="1" si="0"/>
        <v>46226</v>
      </c>
      <c r="B25" s="43">
        <v>26</v>
      </c>
    </row>
    <row r="26" spans="1:2" x14ac:dyDescent="0.35">
      <c r="A26" s="18">
        <f t="shared" ca="1" si="0"/>
        <v>46227</v>
      </c>
      <c r="B26" s="43">
        <v>27</v>
      </c>
    </row>
    <row r="27" spans="1:2" x14ac:dyDescent="0.35">
      <c r="A27" s="18">
        <f t="shared" ca="1" si="0"/>
        <v>46228</v>
      </c>
      <c r="B27" s="43">
        <v>24</v>
      </c>
    </row>
    <row r="28" spans="1:2" x14ac:dyDescent="0.35">
      <c r="A28" s="18">
        <f t="shared" ca="1" si="0"/>
        <v>46229</v>
      </c>
      <c r="B28" s="43">
        <v>25</v>
      </c>
    </row>
    <row r="29" spans="1:2" x14ac:dyDescent="0.35">
      <c r="A29" s="18">
        <f t="shared" ca="1" si="0"/>
        <v>46230</v>
      </c>
      <c r="B29" s="43" t="s">
        <v>54</v>
      </c>
    </row>
    <row r="30" spans="1:2" x14ac:dyDescent="0.35">
      <c r="A30" s="18">
        <f t="shared" ca="1" si="0"/>
        <v>46231</v>
      </c>
      <c r="B30" s="43">
        <v>25</v>
      </c>
    </row>
    <row r="31" spans="1:2" x14ac:dyDescent="0.35">
      <c r="A31" s="18">
        <f t="shared" ca="1" si="0"/>
        <v>46232</v>
      </c>
      <c r="B31" s="43">
        <v>22</v>
      </c>
    </row>
    <row r="32" spans="1:2" x14ac:dyDescent="0.35">
      <c r="A32" s="18">
        <f t="shared" ca="1" si="0"/>
        <v>46233</v>
      </c>
      <c r="B32" s="43">
        <v>23</v>
      </c>
    </row>
    <row r="33" spans="1:2" x14ac:dyDescent="0.35">
      <c r="A33" s="18">
        <f t="shared" ca="1" si="0"/>
        <v>46234</v>
      </c>
      <c r="B33" s="43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58AD6-21D7-4B77-BF30-ACF61FFD4D33}">
  <sheetPr>
    <tabColor rgb="FFFF0000"/>
  </sheetPr>
  <dimension ref="A1:E33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16.5" style="3" customWidth="1"/>
    <col min="2" max="2" width="16.83203125" style="3" customWidth="1"/>
    <col min="3" max="3" width="8.9140625" style="3"/>
    <col min="4" max="4" width="23.1640625" style="3" customWidth="1"/>
    <col min="5" max="5" width="18.25" style="3" customWidth="1"/>
    <col min="6" max="6" width="8.9140625" style="3"/>
    <col min="7" max="7" width="24.33203125" style="3" customWidth="1"/>
    <col min="8" max="8" width="17.25" style="3" customWidth="1"/>
    <col min="9" max="16384" width="8.9140625" style="3"/>
  </cols>
  <sheetData>
    <row r="1" spans="1:5" x14ac:dyDescent="0.35">
      <c r="A1" s="36" t="s">
        <v>46</v>
      </c>
      <c r="B1" s="36"/>
      <c r="C1" s="1"/>
      <c r="D1" s="1"/>
    </row>
    <row r="2" spans="1:5" x14ac:dyDescent="0.35">
      <c r="A2" s="26" t="s">
        <v>47</v>
      </c>
      <c r="B2" s="30" t="s">
        <v>48</v>
      </c>
      <c r="D2" s="24" t="s">
        <v>48</v>
      </c>
      <c r="E2" s="24" t="s">
        <v>6</v>
      </c>
    </row>
    <row r="3" spans="1:5" x14ac:dyDescent="0.35">
      <c r="A3" s="18">
        <f ca="1">DATE(YEAR(TODAY()),7,1)</f>
        <v>46204</v>
      </c>
      <c r="B3" s="43">
        <v>19</v>
      </c>
      <c r="C3" s="1"/>
      <c r="D3" s="26" t="s">
        <v>49</v>
      </c>
      <c r="E3" s="29">
        <f>AVERAGE(B3:B33)</f>
        <v>24.379310344827587</v>
      </c>
    </row>
    <row r="4" spans="1:5" x14ac:dyDescent="0.35">
      <c r="A4" s="18">
        <f ca="1">A3+1</f>
        <v>46205</v>
      </c>
      <c r="B4" s="43">
        <v>18</v>
      </c>
      <c r="C4" s="1"/>
      <c r="D4" s="26" t="s">
        <v>50</v>
      </c>
      <c r="E4" s="29">
        <f>MAX(B3:B33)</f>
        <v>31</v>
      </c>
    </row>
    <row r="5" spans="1:5" x14ac:dyDescent="0.35">
      <c r="A5" s="18">
        <f t="shared" ref="A5:A33" ca="1" si="0">A4+1</f>
        <v>46206</v>
      </c>
      <c r="B5" s="43">
        <v>20</v>
      </c>
      <c r="C5" s="1"/>
      <c r="D5" s="26" t="s">
        <v>51</v>
      </c>
      <c r="E5" s="29">
        <f>MIN(B3:B33)</f>
        <v>18</v>
      </c>
    </row>
    <row r="6" spans="1:5" x14ac:dyDescent="0.35">
      <c r="A6" s="18">
        <f t="shared" ca="1" si="0"/>
        <v>46207</v>
      </c>
      <c r="B6" s="43">
        <v>23</v>
      </c>
      <c r="C6" s="1"/>
      <c r="D6" s="26" t="s">
        <v>52</v>
      </c>
      <c r="E6" s="29">
        <f ca="1">COUNT(A3:A33)</f>
        <v>31</v>
      </c>
    </row>
    <row r="7" spans="1:5" x14ac:dyDescent="0.35">
      <c r="A7" s="18">
        <f t="shared" ca="1" si="0"/>
        <v>46208</v>
      </c>
      <c r="B7" s="43">
        <v>21</v>
      </c>
      <c r="C7" s="1"/>
      <c r="D7" s="26" t="s">
        <v>53</v>
      </c>
      <c r="E7" s="29">
        <f>COUNT(B3:B33)</f>
        <v>29</v>
      </c>
    </row>
    <row r="8" spans="1:5" x14ac:dyDescent="0.35">
      <c r="A8" s="18">
        <f t="shared" ca="1" si="0"/>
        <v>46209</v>
      </c>
      <c r="B8" s="43">
        <v>21</v>
      </c>
      <c r="C8" s="1"/>
      <c r="D8" s="1"/>
    </row>
    <row r="9" spans="1:5" x14ac:dyDescent="0.35">
      <c r="A9" s="18">
        <f t="shared" ca="1" si="0"/>
        <v>46210</v>
      </c>
      <c r="B9" s="43">
        <v>24</v>
      </c>
      <c r="C9" s="1"/>
      <c r="D9" s="1"/>
    </row>
    <row r="10" spans="1:5" x14ac:dyDescent="0.35">
      <c r="A10" s="18">
        <f t="shared" ca="1" si="0"/>
        <v>46211</v>
      </c>
      <c r="B10" s="43">
        <v>26</v>
      </c>
      <c r="C10" s="1"/>
      <c r="D10" s="1"/>
    </row>
    <row r="11" spans="1:5" x14ac:dyDescent="0.35">
      <c r="A11" s="18">
        <f t="shared" ca="1" si="0"/>
        <v>46212</v>
      </c>
      <c r="B11" s="43">
        <v>27</v>
      </c>
      <c r="C11" s="1"/>
      <c r="D11" s="1"/>
    </row>
    <row r="12" spans="1:5" x14ac:dyDescent="0.35">
      <c r="A12" s="18">
        <f t="shared" ca="1" si="0"/>
        <v>46213</v>
      </c>
      <c r="B12" s="43">
        <v>25</v>
      </c>
      <c r="C12" s="1"/>
      <c r="D12" s="1"/>
    </row>
    <row r="13" spans="1:5" x14ac:dyDescent="0.35">
      <c r="A13" s="18">
        <f t="shared" ca="1" si="0"/>
        <v>46214</v>
      </c>
      <c r="B13" s="43">
        <v>28</v>
      </c>
      <c r="C13" s="1"/>
      <c r="D13" s="1"/>
    </row>
    <row r="14" spans="1:5" x14ac:dyDescent="0.35">
      <c r="A14" s="18">
        <f t="shared" ca="1" si="0"/>
        <v>46215</v>
      </c>
      <c r="B14" s="43">
        <v>22</v>
      </c>
      <c r="C14" s="1"/>
      <c r="D14" s="1"/>
    </row>
    <row r="15" spans="1:5" x14ac:dyDescent="0.35">
      <c r="A15" s="18">
        <f t="shared" ca="1" si="0"/>
        <v>46216</v>
      </c>
      <c r="B15" s="43" t="s">
        <v>54</v>
      </c>
      <c r="C15" s="1"/>
      <c r="D15" s="1"/>
    </row>
    <row r="16" spans="1:5" x14ac:dyDescent="0.35">
      <c r="A16" s="18">
        <f t="shared" ca="1" si="0"/>
        <v>46217</v>
      </c>
      <c r="B16" s="43">
        <v>20</v>
      </c>
      <c r="C16" s="1"/>
      <c r="D16" s="1"/>
    </row>
    <row r="17" spans="1:2" x14ac:dyDescent="0.35">
      <c r="A17" s="18">
        <f t="shared" ca="1" si="0"/>
        <v>46218</v>
      </c>
      <c r="B17" s="43">
        <v>25</v>
      </c>
    </row>
    <row r="18" spans="1:2" x14ac:dyDescent="0.35">
      <c r="A18" s="18">
        <f t="shared" ca="1" si="0"/>
        <v>46219</v>
      </c>
      <c r="B18" s="43">
        <v>27</v>
      </c>
    </row>
    <row r="19" spans="1:2" x14ac:dyDescent="0.35">
      <c r="A19" s="18">
        <f t="shared" ca="1" si="0"/>
        <v>46220</v>
      </c>
      <c r="B19" s="43">
        <v>24</v>
      </c>
    </row>
    <row r="20" spans="1:2" x14ac:dyDescent="0.35">
      <c r="A20" s="18">
        <f t="shared" ca="1" si="0"/>
        <v>46221</v>
      </c>
      <c r="B20" s="43">
        <v>26</v>
      </c>
    </row>
    <row r="21" spans="1:2" x14ac:dyDescent="0.35">
      <c r="A21" s="18">
        <f t="shared" ca="1" si="0"/>
        <v>46222</v>
      </c>
      <c r="B21" s="43">
        <v>28</v>
      </c>
    </row>
    <row r="22" spans="1:2" x14ac:dyDescent="0.35">
      <c r="A22" s="18">
        <f t="shared" ca="1" si="0"/>
        <v>46223</v>
      </c>
      <c r="B22" s="43">
        <v>31</v>
      </c>
    </row>
    <row r="23" spans="1:2" x14ac:dyDescent="0.35">
      <c r="A23" s="18">
        <f t="shared" ca="1" si="0"/>
        <v>46224</v>
      </c>
      <c r="B23" s="43">
        <v>29</v>
      </c>
    </row>
    <row r="24" spans="1:2" x14ac:dyDescent="0.35">
      <c r="A24" s="18">
        <f t="shared" ca="1" si="0"/>
        <v>46225</v>
      </c>
      <c r="B24" s="43">
        <v>27</v>
      </c>
    </row>
    <row r="25" spans="1:2" x14ac:dyDescent="0.35">
      <c r="A25" s="18">
        <f t="shared" ca="1" si="0"/>
        <v>46226</v>
      </c>
      <c r="B25" s="43">
        <v>26</v>
      </c>
    </row>
    <row r="26" spans="1:2" x14ac:dyDescent="0.35">
      <c r="A26" s="18">
        <f t="shared" ca="1" si="0"/>
        <v>46227</v>
      </c>
      <c r="B26" s="43">
        <v>27</v>
      </c>
    </row>
    <row r="27" spans="1:2" x14ac:dyDescent="0.35">
      <c r="A27" s="18">
        <f t="shared" ca="1" si="0"/>
        <v>46228</v>
      </c>
      <c r="B27" s="43">
        <v>24</v>
      </c>
    </row>
    <row r="28" spans="1:2" x14ac:dyDescent="0.35">
      <c r="A28" s="18">
        <f t="shared" ca="1" si="0"/>
        <v>46229</v>
      </c>
      <c r="B28" s="43">
        <v>25</v>
      </c>
    </row>
    <row r="29" spans="1:2" x14ac:dyDescent="0.35">
      <c r="A29" s="18">
        <f t="shared" ca="1" si="0"/>
        <v>46230</v>
      </c>
      <c r="B29" s="43" t="s">
        <v>54</v>
      </c>
    </row>
    <row r="30" spans="1:2" x14ac:dyDescent="0.35">
      <c r="A30" s="18">
        <f t="shared" ca="1" si="0"/>
        <v>46231</v>
      </c>
      <c r="B30" s="43">
        <v>25</v>
      </c>
    </row>
    <row r="31" spans="1:2" x14ac:dyDescent="0.35">
      <c r="A31" s="18">
        <f t="shared" ca="1" si="0"/>
        <v>46232</v>
      </c>
      <c r="B31" s="43">
        <v>22</v>
      </c>
    </row>
    <row r="32" spans="1:2" x14ac:dyDescent="0.35">
      <c r="A32" s="18">
        <f t="shared" ca="1" si="0"/>
        <v>46233</v>
      </c>
      <c r="B32" s="43">
        <v>23</v>
      </c>
    </row>
    <row r="33" spans="1:2" x14ac:dyDescent="0.35">
      <c r="A33" s="18">
        <f t="shared" ca="1" si="0"/>
        <v>46234</v>
      </c>
      <c r="B33" s="43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4259-86E3-4496-BA0B-423C65AF7E7F}">
  <sheetPr>
    <tabColor rgb="FF92D050"/>
  </sheetPr>
  <dimension ref="A2:J223"/>
  <sheetViews>
    <sheetView zoomScaleNormal="100" workbookViewId="0">
      <pane ySplit="2" topLeftCell="A3" activePane="bottomLeft" state="frozen"/>
      <selection pane="bottomLeft" activeCell="H3" sqref="H3"/>
    </sheetView>
  </sheetViews>
  <sheetFormatPr defaultColWidth="14.5" defaultRowHeight="18" x14ac:dyDescent="0.35"/>
  <cols>
    <col min="1" max="1" width="14.33203125" style="3" customWidth="1"/>
    <col min="2" max="2" width="8.9140625" style="3" customWidth="1"/>
    <col min="3" max="3" width="17.5" style="3" customWidth="1"/>
    <col min="4" max="4" width="13.9140625" style="3" customWidth="1"/>
    <col min="5" max="5" width="18.83203125" style="3" customWidth="1"/>
    <col min="6" max="6" width="13.6640625" style="3" customWidth="1"/>
    <col min="7" max="7" width="14.5" style="3"/>
    <col min="8" max="8" width="29.9140625" style="3" customWidth="1"/>
    <col min="9" max="9" width="20.83203125" style="3" customWidth="1"/>
    <col min="10" max="10" width="24.6640625" style="3" customWidth="1"/>
    <col min="11" max="16384" width="14.5" style="3"/>
  </cols>
  <sheetData>
    <row r="2" spans="1:10" x14ac:dyDescent="0.35">
      <c r="A2" s="55" t="s">
        <v>55</v>
      </c>
      <c r="B2" s="55"/>
      <c r="C2" s="36"/>
      <c r="D2" s="36"/>
      <c r="E2" s="36"/>
      <c r="F2" s="56"/>
      <c r="H2" s="26" t="s">
        <v>56</v>
      </c>
      <c r="I2" s="26" t="s">
        <v>57</v>
      </c>
      <c r="J2" s="26" t="s">
        <v>58</v>
      </c>
    </row>
    <row r="3" spans="1:10" x14ac:dyDescent="0.35">
      <c r="A3" s="57" t="s">
        <v>3</v>
      </c>
      <c r="B3" s="57" t="s">
        <v>59</v>
      </c>
      <c r="C3" s="57" t="s">
        <v>60</v>
      </c>
      <c r="D3" s="58" t="s">
        <v>61</v>
      </c>
      <c r="E3" s="59" t="s">
        <v>62</v>
      </c>
      <c r="F3" s="60" t="s">
        <v>63</v>
      </c>
      <c r="H3" s="61"/>
      <c r="I3" s="61"/>
      <c r="J3" s="29"/>
    </row>
    <row r="4" spans="1:10" x14ac:dyDescent="0.35">
      <c r="A4" s="64">
        <f t="shared" ref="A4:A67" ca="1" si="0">TODAY()-90+ROW()/5</f>
        <v>45941.8</v>
      </c>
      <c r="B4" s="19" t="s">
        <v>64</v>
      </c>
      <c r="C4" s="3" t="s">
        <v>65</v>
      </c>
      <c r="D4" s="3">
        <v>450</v>
      </c>
      <c r="E4" s="3">
        <v>2</v>
      </c>
      <c r="F4" s="63">
        <f t="shared" ref="F4:F67" si="1">D4*E4</f>
        <v>900</v>
      </c>
    </row>
    <row r="5" spans="1:10" x14ac:dyDescent="0.35">
      <c r="A5" s="64">
        <f t="shared" ca="1" si="0"/>
        <v>45942</v>
      </c>
      <c r="B5" s="19" t="s">
        <v>66</v>
      </c>
      <c r="C5" s="3" t="s">
        <v>67</v>
      </c>
      <c r="D5" s="3">
        <v>85</v>
      </c>
      <c r="E5" s="3">
        <v>2</v>
      </c>
      <c r="F5" s="63">
        <f t="shared" si="1"/>
        <v>170</v>
      </c>
    </row>
    <row r="6" spans="1:10" x14ac:dyDescent="0.35">
      <c r="A6" s="64">
        <f t="shared" ca="1" si="0"/>
        <v>45942.2</v>
      </c>
      <c r="B6" s="19" t="s">
        <v>68</v>
      </c>
      <c r="C6" s="3" t="s">
        <v>69</v>
      </c>
      <c r="D6" s="3">
        <v>150</v>
      </c>
      <c r="E6" s="3">
        <v>9</v>
      </c>
      <c r="F6" s="63">
        <f t="shared" si="1"/>
        <v>1350</v>
      </c>
    </row>
    <row r="7" spans="1:10" x14ac:dyDescent="0.35">
      <c r="A7" s="64">
        <f t="shared" ca="1" si="0"/>
        <v>45942.400000000001</v>
      </c>
      <c r="B7" s="19" t="s">
        <v>68</v>
      </c>
      <c r="C7" s="3" t="s">
        <v>70</v>
      </c>
      <c r="D7" s="3">
        <v>40</v>
      </c>
      <c r="E7" s="3">
        <v>4</v>
      </c>
      <c r="F7" s="63">
        <f t="shared" si="1"/>
        <v>160</v>
      </c>
    </row>
    <row r="8" spans="1:10" x14ac:dyDescent="0.35">
      <c r="A8" s="64">
        <f t="shared" ca="1" si="0"/>
        <v>45942.6</v>
      </c>
      <c r="B8" s="19" t="s">
        <v>71</v>
      </c>
      <c r="C8" s="3" t="s">
        <v>72</v>
      </c>
      <c r="D8" s="3">
        <v>130</v>
      </c>
      <c r="E8" s="3">
        <v>2</v>
      </c>
      <c r="F8" s="63">
        <f t="shared" si="1"/>
        <v>260</v>
      </c>
    </row>
    <row r="9" spans="1:10" x14ac:dyDescent="0.35">
      <c r="A9" s="64">
        <f t="shared" ca="1" si="0"/>
        <v>45942.8</v>
      </c>
      <c r="B9" s="19" t="s">
        <v>64</v>
      </c>
      <c r="C9" s="3" t="s">
        <v>73</v>
      </c>
      <c r="D9" s="3">
        <v>250</v>
      </c>
      <c r="E9" s="3">
        <v>2</v>
      </c>
      <c r="F9" s="63">
        <f t="shared" si="1"/>
        <v>500</v>
      </c>
    </row>
    <row r="10" spans="1:10" x14ac:dyDescent="0.35">
      <c r="A10" s="64">
        <f t="shared" ca="1" si="0"/>
        <v>45943</v>
      </c>
      <c r="B10" s="19" t="s">
        <v>66</v>
      </c>
      <c r="C10" s="3" t="s">
        <v>65</v>
      </c>
      <c r="D10" s="3">
        <v>450</v>
      </c>
      <c r="E10" s="3">
        <v>2</v>
      </c>
      <c r="F10" s="63">
        <f t="shared" si="1"/>
        <v>900</v>
      </c>
    </row>
    <row r="11" spans="1:10" x14ac:dyDescent="0.35">
      <c r="A11" s="64">
        <f t="shared" ca="1" si="0"/>
        <v>45943.199999999997</v>
      </c>
      <c r="B11" s="19" t="s">
        <v>68</v>
      </c>
      <c r="C11" s="3" t="s">
        <v>67</v>
      </c>
      <c r="D11" s="3">
        <v>95</v>
      </c>
      <c r="E11" s="3">
        <v>2</v>
      </c>
      <c r="F11" s="63">
        <f t="shared" si="1"/>
        <v>190</v>
      </c>
    </row>
    <row r="12" spans="1:10" x14ac:dyDescent="0.35">
      <c r="A12" s="64">
        <f t="shared" ca="1" si="0"/>
        <v>45943.4</v>
      </c>
      <c r="B12" s="19" t="s">
        <v>68</v>
      </c>
      <c r="C12" s="3" t="s">
        <v>69</v>
      </c>
      <c r="D12" s="3">
        <v>150</v>
      </c>
      <c r="E12" s="3">
        <v>2</v>
      </c>
      <c r="F12" s="63">
        <f t="shared" si="1"/>
        <v>300</v>
      </c>
    </row>
    <row r="13" spans="1:10" x14ac:dyDescent="0.35">
      <c r="A13" s="64">
        <f t="shared" ca="1" si="0"/>
        <v>45943.6</v>
      </c>
      <c r="B13" s="19" t="s">
        <v>71</v>
      </c>
      <c r="C13" s="3" t="s">
        <v>70</v>
      </c>
      <c r="D13" s="3">
        <v>25</v>
      </c>
      <c r="E13" s="3">
        <v>2</v>
      </c>
      <c r="F13" s="63">
        <f t="shared" si="1"/>
        <v>50</v>
      </c>
    </row>
    <row r="14" spans="1:10" x14ac:dyDescent="0.35">
      <c r="A14" s="64">
        <f t="shared" ca="1" si="0"/>
        <v>45943.8</v>
      </c>
      <c r="B14" s="19" t="s">
        <v>64</v>
      </c>
      <c r="C14" s="3" t="s">
        <v>72</v>
      </c>
      <c r="D14" s="3">
        <v>150</v>
      </c>
      <c r="E14" s="3">
        <v>2</v>
      </c>
      <c r="F14" s="63">
        <f t="shared" si="1"/>
        <v>300</v>
      </c>
    </row>
    <row r="15" spans="1:10" x14ac:dyDescent="0.35">
      <c r="A15" s="64">
        <f t="shared" ca="1" si="0"/>
        <v>45944</v>
      </c>
      <c r="B15" s="19" t="s">
        <v>66</v>
      </c>
      <c r="C15" s="3" t="s">
        <v>73</v>
      </c>
      <c r="D15" s="3">
        <v>350</v>
      </c>
      <c r="E15" s="3">
        <v>2</v>
      </c>
      <c r="F15" s="63">
        <f t="shared" si="1"/>
        <v>700</v>
      </c>
    </row>
    <row r="16" spans="1:10" x14ac:dyDescent="0.35">
      <c r="A16" s="64">
        <f t="shared" ca="1" si="0"/>
        <v>45944.2</v>
      </c>
      <c r="B16" s="19" t="s">
        <v>68</v>
      </c>
      <c r="C16" s="3" t="s">
        <v>74</v>
      </c>
      <c r="D16" s="3">
        <v>60</v>
      </c>
      <c r="E16" s="3">
        <v>2</v>
      </c>
      <c r="F16" s="63">
        <f t="shared" si="1"/>
        <v>120</v>
      </c>
    </row>
    <row r="17" spans="1:6" x14ac:dyDescent="0.35">
      <c r="A17" s="64">
        <f t="shared" ca="1" si="0"/>
        <v>45944.4</v>
      </c>
      <c r="B17" s="19" t="s">
        <v>68</v>
      </c>
      <c r="C17" s="3" t="s">
        <v>75</v>
      </c>
      <c r="D17" s="3">
        <v>440</v>
      </c>
      <c r="E17" s="3">
        <v>2</v>
      </c>
      <c r="F17" s="63">
        <f t="shared" si="1"/>
        <v>880</v>
      </c>
    </row>
    <row r="18" spans="1:6" x14ac:dyDescent="0.35">
      <c r="A18" s="64">
        <f t="shared" ca="1" si="0"/>
        <v>45944.6</v>
      </c>
      <c r="B18" s="19" t="s">
        <v>71</v>
      </c>
      <c r="C18" s="3" t="s">
        <v>65</v>
      </c>
      <c r="D18" s="3">
        <v>400</v>
      </c>
      <c r="E18" s="3">
        <v>9</v>
      </c>
      <c r="F18" s="63">
        <f t="shared" si="1"/>
        <v>3600</v>
      </c>
    </row>
    <row r="19" spans="1:6" x14ac:dyDescent="0.35">
      <c r="A19" s="64">
        <f t="shared" ca="1" si="0"/>
        <v>45944.800000000003</v>
      </c>
      <c r="B19" s="19" t="s">
        <v>64</v>
      </c>
      <c r="C19" s="3" t="s">
        <v>67</v>
      </c>
      <c r="D19" s="3">
        <v>85</v>
      </c>
      <c r="E19" s="3">
        <v>3</v>
      </c>
      <c r="F19" s="63">
        <f t="shared" si="1"/>
        <v>255</v>
      </c>
    </row>
    <row r="20" spans="1:6" x14ac:dyDescent="0.35">
      <c r="A20" s="64">
        <f t="shared" ca="1" si="0"/>
        <v>45945</v>
      </c>
      <c r="B20" s="19" t="s">
        <v>66</v>
      </c>
      <c r="C20" s="3" t="s">
        <v>69</v>
      </c>
      <c r="D20" s="3">
        <v>300</v>
      </c>
      <c r="E20" s="3">
        <v>2</v>
      </c>
      <c r="F20" s="63">
        <f t="shared" si="1"/>
        <v>600</v>
      </c>
    </row>
    <row r="21" spans="1:6" x14ac:dyDescent="0.35">
      <c r="A21" s="64">
        <f t="shared" ca="1" si="0"/>
        <v>45945.2</v>
      </c>
      <c r="B21" s="19" t="s">
        <v>68</v>
      </c>
      <c r="C21" s="3" t="s">
        <v>70</v>
      </c>
      <c r="D21" s="3">
        <v>50</v>
      </c>
      <c r="E21" s="3">
        <v>2</v>
      </c>
      <c r="F21" s="63">
        <f t="shared" si="1"/>
        <v>100</v>
      </c>
    </row>
    <row r="22" spans="1:6" x14ac:dyDescent="0.35">
      <c r="A22" s="64">
        <f t="shared" ca="1" si="0"/>
        <v>45945.4</v>
      </c>
      <c r="B22" s="19" t="s">
        <v>68</v>
      </c>
      <c r="C22" s="3" t="s">
        <v>72</v>
      </c>
      <c r="D22" s="3">
        <v>230</v>
      </c>
      <c r="E22" s="3">
        <v>2</v>
      </c>
      <c r="F22" s="63">
        <f t="shared" si="1"/>
        <v>460</v>
      </c>
    </row>
    <row r="23" spans="1:6" x14ac:dyDescent="0.35">
      <c r="A23" s="64">
        <f t="shared" ca="1" si="0"/>
        <v>45945.599999999999</v>
      </c>
      <c r="B23" s="19" t="s">
        <v>71</v>
      </c>
      <c r="C23" s="3" t="s">
        <v>73</v>
      </c>
      <c r="D23" s="3">
        <v>250</v>
      </c>
      <c r="E23" s="3">
        <v>9</v>
      </c>
      <c r="F23" s="63">
        <f t="shared" si="1"/>
        <v>2250</v>
      </c>
    </row>
    <row r="24" spans="1:6" x14ac:dyDescent="0.35">
      <c r="A24" s="64">
        <f t="shared" ca="1" si="0"/>
        <v>45945.8</v>
      </c>
      <c r="B24" s="19" t="s">
        <v>64</v>
      </c>
      <c r="C24" s="3" t="s">
        <v>76</v>
      </c>
      <c r="D24" s="3">
        <v>20</v>
      </c>
      <c r="E24" s="3">
        <v>2</v>
      </c>
      <c r="F24" s="63">
        <f t="shared" si="1"/>
        <v>40</v>
      </c>
    </row>
    <row r="25" spans="1:6" x14ac:dyDescent="0.35">
      <c r="A25" s="64">
        <f t="shared" ca="1" si="0"/>
        <v>45946</v>
      </c>
      <c r="B25" s="19" t="s">
        <v>66</v>
      </c>
      <c r="C25" s="3" t="s">
        <v>76</v>
      </c>
      <c r="D25" s="3">
        <v>40</v>
      </c>
      <c r="E25" s="3">
        <v>2</v>
      </c>
      <c r="F25" s="63">
        <f t="shared" si="1"/>
        <v>80</v>
      </c>
    </row>
    <row r="26" spans="1:6" x14ac:dyDescent="0.35">
      <c r="A26" s="64">
        <f t="shared" ca="1" si="0"/>
        <v>45946.2</v>
      </c>
      <c r="B26" s="19" t="s">
        <v>68</v>
      </c>
      <c r="C26" s="3" t="s">
        <v>65</v>
      </c>
      <c r="D26" s="3">
        <v>500</v>
      </c>
      <c r="E26" s="3">
        <v>2</v>
      </c>
      <c r="F26" s="63">
        <f t="shared" si="1"/>
        <v>1000</v>
      </c>
    </row>
    <row r="27" spans="1:6" x14ac:dyDescent="0.35">
      <c r="A27" s="64">
        <f t="shared" ca="1" si="0"/>
        <v>45946.400000000001</v>
      </c>
      <c r="B27" s="19" t="s">
        <v>68</v>
      </c>
      <c r="C27" s="3" t="s">
        <v>67</v>
      </c>
      <c r="D27" s="3">
        <v>105</v>
      </c>
      <c r="E27" s="3">
        <v>2</v>
      </c>
      <c r="F27" s="63">
        <f t="shared" si="1"/>
        <v>210</v>
      </c>
    </row>
    <row r="28" spans="1:6" x14ac:dyDescent="0.35">
      <c r="A28" s="64">
        <f t="shared" ca="1" si="0"/>
        <v>45946.6</v>
      </c>
      <c r="B28" s="19" t="s">
        <v>71</v>
      </c>
      <c r="C28" s="3" t="s">
        <v>69</v>
      </c>
      <c r="D28" s="3">
        <v>150</v>
      </c>
      <c r="E28" s="3">
        <v>2</v>
      </c>
      <c r="F28" s="63">
        <f t="shared" si="1"/>
        <v>300</v>
      </c>
    </row>
    <row r="29" spans="1:6" x14ac:dyDescent="0.35">
      <c r="A29" s="64">
        <f t="shared" ca="1" si="0"/>
        <v>45946.8</v>
      </c>
      <c r="B29" s="19" t="s">
        <v>64</v>
      </c>
      <c r="C29" s="3" t="s">
        <v>70</v>
      </c>
      <c r="D29" s="3">
        <v>35</v>
      </c>
      <c r="E29" s="3">
        <v>2</v>
      </c>
      <c r="F29" s="63">
        <f t="shared" si="1"/>
        <v>70</v>
      </c>
    </row>
    <row r="30" spans="1:6" x14ac:dyDescent="0.35">
      <c r="A30" s="64">
        <f t="shared" ca="1" si="0"/>
        <v>45947</v>
      </c>
      <c r="B30" s="19" t="s">
        <v>66</v>
      </c>
      <c r="C30" s="3" t="s">
        <v>72</v>
      </c>
      <c r="D30" s="3">
        <v>200</v>
      </c>
      <c r="E30" s="3">
        <v>2</v>
      </c>
      <c r="F30" s="63">
        <f t="shared" si="1"/>
        <v>400</v>
      </c>
    </row>
    <row r="31" spans="1:6" x14ac:dyDescent="0.35">
      <c r="A31" s="64">
        <f t="shared" ca="1" si="0"/>
        <v>45947.199999999997</v>
      </c>
      <c r="B31" s="19" t="s">
        <v>68</v>
      </c>
      <c r="C31" s="3" t="s">
        <v>73</v>
      </c>
      <c r="D31" s="3">
        <v>300</v>
      </c>
      <c r="E31" s="3">
        <v>9</v>
      </c>
      <c r="F31" s="63">
        <f t="shared" si="1"/>
        <v>2700</v>
      </c>
    </row>
    <row r="32" spans="1:6" x14ac:dyDescent="0.35">
      <c r="A32" s="64">
        <f t="shared" ca="1" si="0"/>
        <v>45947.4</v>
      </c>
      <c r="B32" s="19" t="s">
        <v>68</v>
      </c>
      <c r="C32" s="3" t="s">
        <v>77</v>
      </c>
      <c r="D32" s="3">
        <v>800</v>
      </c>
      <c r="E32" s="3">
        <v>9</v>
      </c>
      <c r="F32" s="63">
        <f t="shared" si="1"/>
        <v>7200</v>
      </c>
    </row>
    <row r="33" spans="1:6" x14ac:dyDescent="0.35">
      <c r="A33" s="64">
        <f t="shared" ca="1" si="0"/>
        <v>45947.6</v>
      </c>
      <c r="B33" s="19" t="s">
        <v>71</v>
      </c>
      <c r="C33" s="3" t="s">
        <v>78</v>
      </c>
      <c r="D33" s="3">
        <v>2000</v>
      </c>
      <c r="E33" s="3">
        <v>4</v>
      </c>
      <c r="F33" s="63">
        <f t="shared" si="1"/>
        <v>8000</v>
      </c>
    </row>
    <row r="34" spans="1:6" x14ac:dyDescent="0.35">
      <c r="A34" s="64">
        <f t="shared" ca="1" si="0"/>
        <v>45947.8</v>
      </c>
      <c r="B34" s="19" t="s">
        <v>64</v>
      </c>
      <c r="C34" s="3" t="s">
        <v>79</v>
      </c>
      <c r="D34" s="3">
        <v>900</v>
      </c>
      <c r="E34" s="3">
        <v>2</v>
      </c>
      <c r="F34" s="63">
        <f t="shared" si="1"/>
        <v>1800</v>
      </c>
    </row>
    <row r="35" spans="1:6" x14ac:dyDescent="0.35">
      <c r="A35" s="64">
        <f t="shared" ca="1" si="0"/>
        <v>45948</v>
      </c>
      <c r="B35" s="19" t="s">
        <v>66</v>
      </c>
      <c r="C35" s="3" t="s">
        <v>79</v>
      </c>
      <c r="D35" s="3">
        <v>3100</v>
      </c>
      <c r="E35" s="3">
        <v>2</v>
      </c>
      <c r="F35" s="63">
        <f t="shared" si="1"/>
        <v>6200</v>
      </c>
    </row>
    <row r="36" spans="1:6" x14ac:dyDescent="0.35">
      <c r="A36" s="64">
        <f t="shared" ca="1" si="0"/>
        <v>45948.2</v>
      </c>
      <c r="B36" s="19" t="s">
        <v>68</v>
      </c>
      <c r="C36" s="3" t="s">
        <v>79</v>
      </c>
      <c r="D36" s="3">
        <v>1100</v>
      </c>
      <c r="E36" s="3">
        <v>9</v>
      </c>
      <c r="F36" s="63">
        <f t="shared" si="1"/>
        <v>9900</v>
      </c>
    </row>
    <row r="37" spans="1:6" x14ac:dyDescent="0.35">
      <c r="A37" s="64">
        <f t="shared" ca="1" si="0"/>
        <v>45948.4</v>
      </c>
      <c r="B37" s="19" t="s">
        <v>68</v>
      </c>
      <c r="C37" s="3" t="s">
        <v>79</v>
      </c>
      <c r="D37" s="3">
        <v>1700</v>
      </c>
      <c r="E37" s="3">
        <v>9</v>
      </c>
      <c r="F37" s="63">
        <f t="shared" si="1"/>
        <v>15300</v>
      </c>
    </row>
    <row r="38" spans="1:6" x14ac:dyDescent="0.35">
      <c r="A38" s="64">
        <f t="shared" ca="1" si="0"/>
        <v>45948.6</v>
      </c>
      <c r="B38" s="19" t="s">
        <v>71</v>
      </c>
      <c r="C38" s="3" t="s">
        <v>80</v>
      </c>
      <c r="D38" s="3">
        <v>200</v>
      </c>
      <c r="E38" s="3">
        <v>7</v>
      </c>
      <c r="F38" s="63">
        <f t="shared" si="1"/>
        <v>1400</v>
      </c>
    </row>
    <row r="39" spans="1:6" x14ac:dyDescent="0.35">
      <c r="A39" s="64">
        <f t="shared" ca="1" si="0"/>
        <v>45948.800000000003</v>
      </c>
      <c r="B39" s="19" t="s">
        <v>64</v>
      </c>
      <c r="C39" s="3" t="s">
        <v>81</v>
      </c>
      <c r="D39" s="3">
        <v>600</v>
      </c>
      <c r="E39" s="3">
        <v>2</v>
      </c>
      <c r="F39" s="63">
        <f t="shared" si="1"/>
        <v>1200</v>
      </c>
    </row>
    <row r="40" spans="1:6" x14ac:dyDescent="0.35">
      <c r="A40" s="64">
        <f t="shared" ca="1" si="0"/>
        <v>45949</v>
      </c>
      <c r="B40" s="19" t="s">
        <v>66</v>
      </c>
      <c r="C40" s="3" t="s">
        <v>80</v>
      </c>
      <c r="D40" s="3">
        <v>250</v>
      </c>
      <c r="E40" s="3">
        <v>2</v>
      </c>
      <c r="F40" s="63">
        <f t="shared" si="1"/>
        <v>500</v>
      </c>
    </row>
    <row r="41" spans="1:6" x14ac:dyDescent="0.35">
      <c r="A41" s="64">
        <f t="shared" ca="1" si="0"/>
        <v>45949.2</v>
      </c>
      <c r="B41" s="19" t="s">
        <v>68</v>
      </c>
      <c r="C41" s="3" t="s">
        <v>82</v>
      </c>
      <c r="D41" s="3">
        <v>30</v>
      </c>
      <c r="E41" s="3">
        <v>2</v>
      </c>
      <c r="F41" s="63">
        <f t="shared" si="1"/>
        <v>60</v>
      </c>
    </row>
    <row r="42" spans="1:6" x14ac:dyDescent="0.35">
      <c r="A42" s="64">
        <f t="shared" ca="1" si="0"/>
        <v>45949.4</v>
      </c>
      <c r="B42" s="19" t="s">
        <v>68</v>
      </c>
      <c r="C42" s="3" t="s">
        <v>65</v>
      </c>
      <c r="D42" s="3">
        <v>500</v>
      </c>
      <c r="E42" s="3">
        <v>9</v>
      </c>
      <c r="F42" s="63">
        <f t="shared" si="1"/>
        <v>4500</v>
      </c>
    </row>
    <row r="43" spans="1:6" x14ac:dyDescent="0.35">
      <c r="A43" s="64">
        <f t="shared" ca="1" si="0"/>
        <v>45949.599999999999</v>
      </c>
      <c r="B43" s="19" t="s">
        <v>71</v>
      </c>
      <c r="C43" s="3" t="s">
        <v>67</v>
      </c>
      <c r="D43" s="3">
        <v>85</v>
      </c>
      <c r="E43" s="3">
        <v>9</v>
      </c>
      <c r="F43" s="63">
        <f t="shared" si="1"/>
        <v>765</v>
      </c>
    </row>
    <row r="44" spans="1:6" x14ac:dyDescent="0.35">
      <c r="A44" s="64">
        <f t="shared" ca="1" si="0"/>
        <v>45949.8</v>
      </c>
      <c r="B44" s="19" t="s">
        <v>64</v>
      </c>
      <c r="C44" s="3" t="s">
        <v>69</v>
      </c>
      <c r="D44" s="3">
        <v>150</v>
      </c>
      <c r="E44" s="3">
        <v>7</v>
      </c>
      <c r="F44" s="63">
        <f t="shared" si="1"/>
        <v>1050</v>
      </c>
    </row>
    <row r="45" spans="1:6" x14ac:dyDescent="0.35">
      <c r="A45" s="64">
        <f t="shared" ca="1" si="0"/>
        <v>45950</v>
      </c>
      <c r="B45" s="19" t="s">
        <v>66</v>
      </c>
      <c r="C45" s="3" t="s">
        <v>70</v>
      </c>
      <c r="D45" s="3">
        <v>40</v>
      </c>
      <c r="E45" s="3">
        <v>9</v>
      </c>
      <c r="F45" s="63">
        <f t="shared" si="1"/>
        <v>360</v>
      </c>
    </row>
    <row r="46" spans="1:6" x14ac:dyDescent="0.35">
      <c r="A46" s="64">
        <f t="shared" ca="1" si="0"/>
        <v>45950.2</v>
      </c>
      <c r="B46" s="19" t="s">
        <v>68</v>
      </c>
      <c r="C46" s="3" t="s">
        <v>72</v>
      </c>
      <c r="D46" s="3">
        <v>180</v>
      </c>
      <c r="E46" s="3">
        <v>7</v>
      </c>
      <c r="F46" s="63">
        <f t="shared" si="1"/>
        <v>1260</v>
      </c>
    </row>
    <row r="47" spans="1:6" x14ac:dyDescent="0.35">
      <c r="A47" s="64">
        <f t="shared" ca="1" si="0"/>
        <v>45950.400000000001</v>
      </c>
      <c r="B47" s="19" t="s">
        <v>68</v>
      </c>
      <c r="C47" s="3" t="s">
        <v>73</v>
      </c>
      <c r="D47" s="3">
        <v>250</v>
      </c>
      <c r="E47" s="3">
        <v>2</v>
      </c>
      <c r="F47" s="63">
        <f t="shared" si="1"/>
        <v>500</v>
      </c>
    </row>
    <row r="48" spans="1:6" x14ac:dyDescent="0.35">
      <c r="A48" s="64">
        <f t="shared" ca="1" si="0"/>
        <v>45950.6</v>
      </c>
      <c r="B48" s="19" t="s">
        <v>71</v>
      </c>
      <c r="C48" s="3" t="s">
        <v>65</v>
      </c>
      <c r="D48" s="3">
        <v>400</v>
      </c>
      <c r="E48" s="3">
        <v>9</v>
      </c>
      <c r="F48" s="63">
        <f t="shared" si="1"/>
        <v>3600</v>
      </c>
    </row>
    <row r="49" spans="1:6" x14ac:dyDescent="0.35">
      <c r="A49" s="64">
        <f t="shared" ca="1" si="0"/>
        <v>45950.8</v>
      </c>
      <c r="B49" s="19" t="s">
        <v>64</v>
      </c>
      <c r="C49" s="3" t="s">
        <v>67</v>
      </c>
      <c r="D49" s="3">
        <v>100</v>
      </c>
      <c r="E49" s="3">
        <v>4</v>
      </c>
      <c r="F49" s="63">
        <f t="shared" si="1"/>
        <v>400</v>
      </c>
    </row>
    <row r="50" spans="1:6" x14ac:dyDescent="0.35">
      <c r="A50" s="64">
        <f t="shared" ca="1" si="0"/>
        <v>45951</v>
      </c>
      <c r="B50" s="19" t="s">
        <v>66</v>
      </c>
      <c r="C50" s="3" t="s">
        <v>69</v>
      </c>
      <c r="D50" s="3">
        <v>300</v>
      </c>
      <c r="E50" s="3">
        <v>4</v>
      </c>
      <c r="F50" s="63">
        <f t="shared" si="1"/>
        <v>1200</v>
      </c>
    </row>
    <row r="51" spans="1:6" x14ac:dyDescent="0.35">
      <c r="A51" s="64">
        <f t="shared" ca="1" si="0"/>
        <v>45951.199999999997</v>
      </c>
      <c r="B51" s="19" t="s">
        <v>68</v>
      </c>
      <c r="C51" s="3" t="s">
        <v>70</v>
      </c>
      <c r="D51" s="3">
        <v>50</v>
      </c>
      <c r="E51" s="3">
        <v>7</v>
      </c>
      <c r="F51" s="63">
        <f t="shared" si="1"/>
        <v>350</v>
      </c>
    </row>
    <row r="52" spans="1:6" x14ac:dyDescent="0.35">
      <c r="A52" s="64">
        <f t="shared" ca="1" si="0"/>
        <v>45951.4</v>
      </c>
      <c r="B52" s="19" t="s">
        <v>68</v>
      </c>
      <c r="C52" s="3" t="s">
        <v>72</v>
      </c>
      <c r="D52" s="3">
        <v>210</v>
      </c>
      <c r="E52" s="3">
        <v>7</v>
      </c>
      <c r="F52" s="63">
        <f t="shared" si="1"/>
        <v>1470</v>
      </c>
    </row>
    <row r="53" spans="1:6" x14ac:dyDescent="0.35">
      <c r="A53" s="64">
        <f t="shared" ca="1" si="0"/>
        <v>45951.6</v>
      </c>
      <c r="B53" s="19" t="s">
        <v>71</v>
      </c>
      <c r="C53" s="3" t="s">
        <v>73</v>
      </c>
      <c r="D53" s="3">
        <v>300</v>
      </c>
      <c r="E53" s="3">
        <v>2</v>
      </c>
      <c r="F53" s="63">
        <f t="shared" si="1"/>
        <v>600</v>
      </c>
    </row>
    <row r="54" spans="1:6" x14ac:dyDescent="0.35">
      <c r="A54" s="64">
        <f t="shared" ca="1" si="0"/>
        <v>45951.8</v>
      </c>
      <c r="B54" s="19" t="s">
        <v>64</v>
      </c>
      <c r="C54" s="3" t="s">
        <v>83</v>
      </c>
      <c r="D54" s="3">
        <v>300</v>
      </c>
      <c r="E54" s="3">
        <v>9</v>
      </c>
      <c r="F54" s="63">
        <f t="shared" si="1"/>
        <v>2700</v>
      </c>
    </row>
    <row r="55" spans="1:6" x14ac:dyDescent="0.35">
      <c r="A55" s="64">
        <f t="shared" ca="1" si="0"/>
        <v>45952</v>
      </c>
      <c r="B55" s="19" t="s">
        <v>66</v>
      </c>
      <c r="C55" s="3" t="s">
        <v>84</v>
      </c>
      <c r="D55" s="3">
        <v>6850</v>
      </c>
      <c r="E55" s="3">
        <v>2</v>
      </c>
      <c r="F55" s="63">
        <f t="shared" si="1"/>
        <v>13700</v>
      </c>
    </row>
    <row r="56" spans="1:6" x14ac:dyDescent="0.35">
      <c r="A56" s="64">
        <f t="shared" ca="1" si="0"/>
        <v>45952.2</v>
      </c>
      <c r="B56" s="19" t="s">
        <v>68</v>
      </c>
      <c r="C56" s="3" t="s">
        <v>84</v>
      </c>
      <c r="D56" s="3">
        <v>8750</v>
      </c>
      <c r="E56" s="3">
        <v>4</v>
      </c>
      <c r="F56" s="63">
        <f t="shared" si="1"/>
        <v>35000</v>
      </c>
    </row>
    <row r="57" spans="1:6" x14ac:dyDescent="0.35">
      <c r="A57" s="64">
        <f t="shared" ca="1" si="0"/>
        <v>45952.4</v>
      </c>
      <c r="B57" s="19" t="s">
        <v>68</v>
      </c>
      <c r="C57" s="3" t="s">
        <v>84</v>
      </c>
      <c r="D57" s="3">
        <v>6300</v>
      </c>
      <c r="E57" s="3">
        <v>4</v>
      </c>
      <c r="F57" s="63">
        <f t="shared" si="1"/>
        <v>25200</v>
      </c>
    </row>
    <row r="58" spans="1:6" x14ac:dyDescent="0.35">
      <c r="A58" s="64">
        <f t="shared" ca="1" si="0"/>
        <v>45952.6</v>
      </c>
      <c r="B58" s="19" t="s">
        <v>71</v>
      </c>
      <c r="C58" s="3" t="s">
        <v>84</v>
      </c>
      <c r="D58" s="3">
        <v>8300</v>
      </c>
      <c r="E58" s="3">
        <v>3</v>
      </c>
      <c r="F58" s="63">
        <f t="shared" si="1"/>
        <v>24900</v>
      </c>
    </row>
    <row r="59" spans="1:6" x14ac:dyDescent="0.35">
      <c r="A59" s="64">
        <f t="shared" ca="1" si="0"/>
        <v>45952.800000000003</v>
      </c>
      <c r="B59" s="19" t="s">
        <v>64</v>
      </c>
      <c r="C59" s="3" t="s">
        <v>85</v>
      </c>
      <c r="D59" s="3">
        <v>1500</v>
      </c>
      <c r="E59" s="3">
        <v>3</v>
      </c>
      <c r="F59" s="63">
        <f t="shared" si="1"/>
        <v>4500</v>
      </c>
    </row>
    <row r="60" spans="1:6" x14ac:dyDescent="0.35">
      <c r="A60" s="64">
        <f t="shared" ca="1" si="0"/>
        <v>45953</v>
      </c>
      <c r="B60" s="19" t="s">
        <v>66</v>
      </c>
      <c r="C60" s="3" t="s">
        <v>85</v>
      </c>
      <c r="D60" s="3">
        <v>1800</v>
      </c>
      <c r="E60" s="3">
        <v>2</v>
      </c>
      <c r="F60" s="63">
        <f t="shared" si="1"/>
        <v>3600</v>
      </c>
    </row>
    <row r="61" spans="1:6" x14ac:dyDescent="0.35">
      <c r="A61" s="64">
        <f t="shared" ca="1" si="0"/>
        <v>45953.2</v>
      </c>
      <c r="B61" s="19" t="s">
        <v>68</v>
      </c>
      <c r="C61" s="3" t="s">
        <v>86</v>
      </c>
      <c r="D61" s="3">
        <v>2200</v>
      </c>
      <c r="E61" s="3">
        <v>2</v>
      </c>
      <c r="F61" s="63">
        <f t="shared" si="1"/>
        <v>4400</v>
      </c>
    </row>
    <row r="62" spans="1:6" x14ac:dyDescent="0.35">
      <c r="A62" s="64">
        <f t="shared" ca="1" si="0"/>
        <v>45953.4</v>
      </c>
      <c r="B62" s="19" t="s">
        <v>68</v>
      </c>
      <c r="C62" s="3" t="s">
        <v>65</v>
      </c>
      <c r="D62" s="3">
        <v>450</v>
      </c>
      <c r="E62" s="3">
        <v>2</v>
      </c>
      <c r="F62" s="63">
        <f t="shared" si="1"/>
        <v>900</v>
      </c>
    </row>
    <row r="63" spans="1:6" x14ac:dyDescent="0.35">
      <c r="A63" s="64">
        <f t="shared" ca="1" si="0"/>
        <v>45953.599999999999</v>
      </c>
      <c r="B63" s="19" t="s">
        <v>71</v>
      </c>
      <c r="C63" s="3" t="s">
        <v>67</v>
      </c>
      <c r="D63" s="3">
        <v>85</v>
      </c>
      <c r="E63" s="3">
        <v>9</v>
      </c>
      <c r="F63" s="63">
        <f t="shared" si="1"/>
        <v>765</v>
      </c>
    </row>
    <row r="64" spans="1:6" x14ac:dyDescent="0.35">
      <c r="A64" s="64">
        <f t="shared" ca="1" si="0"/>
        <v>45953.8</v>
      </c>
      <c r="B64" s="19" t="s">
        <v>64</v>
      </c>
      <c r="C64" s="3" t="s">
        <v>69</v>
      </c>
      <c r="D64" s="3">
        <v>150</v>
      </c>
      <c r="E64" s="3">
        <v>3</v>
      </c>
      <c r="F64" s="63">
        <f t="shared" si="1"/>
        <v>450</v>
      </c>
    </row>
    <row r="65" spans="1:6" x14ac:dyDescent="0.35">
      <c r="A65" s="64">
        <f t="shared" ca="1" si="0"/>
        <v>45954</v>
      </c>
      <c r="B65" s="19" t="s">
        <v>66</v>
      </c>
      <c r="C65" s="3" t="s">
        <v>70</v>
      </c>
      <c r="D65" s="3">
        <v>40</v>
      </c>
      <c r="E65" s="3">
        <v>2</v>
      </c>
      <c r="F65" s="63">
        <f t="shared" si="1"/>
        <v>80</v>
      </c>
    </row>
    <row r="66" spans="1:6" x14ac:dyDescent="0.35">
      <c r="A66" s="64">
        <f t="shared" ca="1" si="0"/>
        <v>45954.2</v>
      </c>
      <c r="B66" s="19" t="s">
        <v>68</v>
      </c>
      <c r="C66" s="3" t="s">
        <v>72</v>
      </c>
      <c r="D66" s="3">
        <v>130</v>
      </c>
      <c r="E66" s="3">
        <v>9</v>
      </c>
      <c r="F66" s="63">
        <f t="shared" si="1"/>
        <v>1170</v>
      </c>
    </row>
    <row r="67" spans="1:6" x14ac:dyDescent="0.35">
      <c r="A67" s="64">
        <f t="shared" ca="1" si="0"/>
        <v>45954.400000000001</v>
      </c>
      <c r="B67" s="19" t="s">
        <v>68</v>
      </c>
      <c r="C67" s="3" t="s">
        <v>73</v>
      </c>
      <c r="D67" s="3">
        <v>250</v>
      </c>
      <c r="E67" s="3">
        <v>4</v>
      </c>
      <c r="F67" s="63">
        <f t="shared" si="1"/>
        <v>1000</v>
      </c>
    </row>
    <row r="68" spans="1:6" x14ac:dyDescent="0.35">
      <c r="A68" s="64">
        <f t="shared" ref="A68:A131" ca="1" si="2">TODAY()-90+ROW()/5</f>
        <v>45954.6</v>
      </c>
      <c r="B68" s="19" t="s">
        <v>71</v>
      </c>
      <c r="C68" s="3" t="s">
        <v>65</v>
      </c>
      <c r="D68" s="3">
        <v>450</v>
      </c>
      <c r="E68" s="3">
        <v>3</v>
      </c>
      <c r="F68" s="63">
        <f t="shared" ref="F68:F131" si="3">D68*E68</f>
        <v>1350</v>
      </c>
    </row>
    <row r="69" spans="1:6" x14ac:dyDescent="0.35">
      <c r="A69" s="64">
        <f t="shared" ca="1" si="2"/>
        <v>45954.8</v>
      </c>
      <c r="B69" s="19" t="s">
        <v>64</v>
      </c>
      <c r="C69" s="3" t="s">
        <v>67</v>
      </c>
      <c r="D69" s="3">
        <v>95</v>
      </c>
      <c r="E69" s="3">
        <v>2</v>
      </c>
      <c r="F69" s="63">
        <f t="shared" si="3"/>
        <v>190</v>
      </c>
    </row>
    <row r="70" spans="1:6" x14ac:dyDescent="0.35">
      <c r="A70" s="64">
        <f t="shared" ca="1" si="2"/>
        <v>45955</v>
      </c>
      <c r="B70" s="19" t="s">
        <v>66</v>
      </c>
      <c r="C70" s="3" t="s">
        <v>69</v>
      </c>
      <c r="D70" s="3">
        <v>150</v>
      </c>
      <c r="E70" s="3">
        <v>2</v>
      </c>
      <c r="F70" s="63">
        <f t="shared" si="3"/>
        <v>300</v>
      </c>
    </row>
    <row r="71" spans="1:6" x14ac:dyDescent="0.35">
      <c r="A71" s="64">
        <f t="shared" ca="1" si="2"/>
        <v>45955.199999999997</v>
      </c>
      <c r="B71" s="19" t="s">
        <v>68</v>
      </c>
      <c r="C71" s="3" t="s">
        <v>70</v>
      </c>
      <c r="D71" s="3">
        <v>25</v>
      </c>
      <c r="E71" s="3">
        <v>4</v>
      </c>
      <c r="F71" s="63">
        <f t="shared" si="3"/>
        <v>100</v>
      </c>
    </row>
    <row r="72" spans="1:6" x14ac:dyDescent="0.35">
      <c r="A72" s="64">
        <f t="shared" ca="1" si="2"/>
        <v>45955.4</v>
      </c>
      <c r="B72" s="19" t="s">
        <v>68</v>
      </c>
      <c r="C72" s="3" t="s">
        <v>72</v>
      </c>
      <c r="D72" s="3">
        <v>150</v>
      </c>
      <c r="E72" s="3">
        <v>3</v>
      </c>
      <c r="F72" s="63">
        <f t="shared" si="3"/>
        <v>450</v>
      </c>
    </row>
    <row r="73" spans="1:6" x14ac:dyDescent="0.35">
      <c r="A73" s="64">
        <f t="shared" ca="1" si="2"/>
        <v>45955.6</v>
      </c>
      <c r="B73" s="19" t="s">
        <v>71</v>
      </c>
      <c r="C73" s="3" t="s">
        <v>73</v>
      </c>
      <c r="D73" s="3">
        <v>350</v>
      </c>
      <c r="E73" s="3">
        <v>4</v>
      </c>
      <c r="F73" s="63">
        <f t="shared" si="3"/>
        <v>1400</v>
      </c>
    </row>
    <row r="74" spans="1:6" x14ac:dyDescent="0.35">
      <c r="A74" s="64">
        <f t="shared" ca="1" si="2"/>
        <v>45955.8</v>
      </c>
      <c r="B74" s="19" t="s">
        <v>64</v>
      </c>
      <c r="C74" s="3" t="s">
        <v>74</v>
      </c>
      <c r="D74" s="3">
        <v>60</v>
      </c>
      <c r="E74" s="3">
        <v>4</v>
      </c>
      <c r="F74" s="63">
        <f t="shared" si="3"/>
        <v>240</v>
      </c>
    </row>
    <row r="75" spans="1:6" x14ac:dyDescent="0.35">
      <c r="A75" s="64">
        <f t="shared" ca="1" si="2"/>
        <v>45956</v>
      </c>
      <c r="B75" s="19" t="s">
        <v>66</v>
      </c>
      <c r="C75" s="3" t="s">
        <v>75</v>
      </c>
      <c r="D75" s="3">
        <v>440</v>
      </c>
      <c r="E75" s="3">
        <v>3</v>
      </c>
      <c r="F75" s="63">
        <f t="shared" si="3"/>
        <v>1320</v>
      </c>
    </row>
    <row r="76" spans="1:6" x14ac:dyDescent="0.35">
      <c r="A76" s="64">
        <f t="shared" ca="1" si="2"/>
        <v>45956.2</v>
      </c>
      <c r="B76" s="19" t="s">
        <v>68</v>
      </c>
      <c r="C76" s="3" t="s">
        <v>65</v>
      </c>
      <c r="D76" s="3">
        <v>400</v>
      </c>
      <c r="E76" s="3">
        <v>3</v>
      </c>
      <c r="F76" s="63">
        <f t="shared" si="3"/>
        <v>1200</v>
      </c>
    </row>
    <row r="77" spans="1:6" x14ac:dyDescent="0.35">
      <c r="A77" s="64">
        <f t="shared" ca="1" si="2"/>
        <v>45956.4</v>
      </c>
      <c r="B77" s="19" t="s">
        <v>68</v>
      </c>
      <c r="C77" s="3" t="s">
        <v>67</v>
      </c>
      <c r="D77" s="3">
        <v>85</v>
      </c>
      <c r="E77" s="3">
        <v>2</v>
      </c>
      <c r="F77" s="63">
        <f t="shared" si="3"/>
        <v>170</v>
      </c>
    </row>
    <row r="78" spans="1:6" x14ac:dyDescent="0.35">
      <c r="A78" s="64">
        <f t="shared" ca="1" si="2"/>
        <v>45956.6</v>
      </c>
      <c r="B78" s="19" t="s">
        <v>71</v>
      </c>
      <c r="C78" s="3" t="s">
        <v>69</v>
      </c>
      <c r="D78" s="3">
        <v>300</v>
      </c>
      <c r="E78" s="3">
        <v>2</v>
      </c>
      <c r="F78" s="63">
        <f t="shared" si="3"/>
        <v>600</v>
      </c>
    </row>
    <row r="79" spans="1:6" x14ac:dyDescent="0.35">
      <c r="A79" s="64">
        <f t="shared" ca="1" si="2"/>
        <v>45956.800000000003</v>
      </c>
      <c r="B79" s="19" t="s">
        <v>64</v>
      </c>
      <c r="C79" s="3" t="s">
        <v>70</v>
      </c>
      <c r="D79" s="3">
        <v>50</v>
      </c>
      <c r="E79" s="3">
        <v>4</v>
      </c>
      <c r="F79" s="63">
        <f t="shared" si="3"/>
        <v>200</v>
      </c>
    </row>
    <row r="80" spans="1:6" x14ac:dyDescent="0.35">
      <c r="A80" s="64">
        <f t="shared" ca="1" si="2"/>
        <v>45957</v>
      </c>
      <c r="B80" s="19" t="s">
        <v>66</v>
      </c>
      <c r="C80" s="3" t="s">
        <v>72</v>
      </c>
      <c r="D80" s="3">
        <v>230</v>
      </c>
      <c r="E80" s="3">
        <v>4</v>
      </c>
      <c r="F80" s="63">
        <f t="shared" si="3"/>
        <v>920</v>
      </c>
    </row>
    <row r="81" spans="1:6" x14ac:dyDescent="0.35">
      <c r="A81" s="64">
        <f t="shared" ca="1" si="2"/>
        <v>45957.2</v>
      </c>
      <c r="B81" s="19" t="s">
        <v>68</v>
      </c>
      <c r="C81" s="3" t="s">
        <v>73</v>
      </c>
      <c r="D81" s="3">
        <v>250</v>
      </c>
      <c r="E81" s="3">
        <v>7</v>
      </c>
      <c r="F81" s="63">
        <f t="shared" si="3"/>
        <v>1750</v>
      </c>
    </row>
    <row r="82" spans="1:6" x14ac:dyDescent="0.35">
      <c r="A82" s="64">
        <f t="shared" ca="1" si="2"/>
        <v>45957.4</v>
      </c>
      <c r="B82" s="19" t="s">
        <v>68</v>
      </c>
      <c r="C82" s="3" t="s">
        <v>76</v>
      </c>
      <c r="D82" s="3">
        <v>20</v>
      </c>
      <c r="E82" s="3">
        <v>2</v>
      </c>
      <c r="F82" s="63">
        <f t="shared" si="3"/>
        <v>40</v>
      </c>
    </row>
    <row r="83" spans="1:6" x14ac:dyDescent="0.35">
      <c r="A83" s="64">
        <f t="shared" ca="1" si="2"/>
        <v>45957.599999999999</v>
      </c>
      <c r="B83" s="19" t="s">
        <v>71</v>
      </c>
      <c r="C83" s="3" t="s">
        <v>76</v>
      </c>
      <c r="D83" s="3">
        <v>40</v>
      </c>
      <c r="E83" s="3">
        <v>2</v>
      </c>
      <c r="F83" s="63">
        <f t="shared" si="3"/>
        <v>80</v>
      </c>
    </row>
    <row r="84" spans="1:6" x14ac:dyDescent="0.35">
      <c r="A84" s="64">
        <f t="shared" ca="1" si="2"/>
        <v>45957.8</v>
      </c>
      <c r="B84" s="19" t="s">
        <v>64</v>
      </c>
      <c r="C84" s="3" t="s">
        <v>65</v>
      </c>
      <c r="D84" s="3">
        <v>500</v>
      </c>
      <c r="E84" s="3">
        <v>9</v>
      </c>
      <c r="F84" s="63">
        <f t="shared" si="3"/>
        <v>4500</v>
      </c>
    </row>
    <row r="85" spans="1:6" x14ac:dyDescent="0.35">
      <c r="A85" s="64">
        <f t="shared" ca="1" si="2"/>
        <v>45958</v>
      </c>
      <c r="B85" s="19" t="s">
        <v>66</v>
      </c>
      <c r="C85" s="3" t="s">
        <v>67</v>
      </c>
      <c r="D85" s="3">
        <v>105</v>
      </c>
      <c r="E85" s="3">
        <v>4</v>
      </c>
      <c r="F85" s="63">
        <f t="shared" si="3"/>
        <v>420</v>
      </c>
    </row>
    <row r="86" spans="1:6" x14ac:dyDescent="0.35">
      <c r="A86" s="64">
        <f t="shared" ca="1" si="2"/>
        <v>45958.2</v>
      </c>
      <c r="B86" s="19" t="s">
        <v>68</v>
      </c>
      <c r="C86" s="3" t="s">
        <v>69</v>
      </c>
      <c r="D86" s="3">
        <v>150</v>
      </c>
      <c r="E86" s="3">
        <v>2</v>
      </c>
      <c r="F86" s="63">
        <f t="shared" si="3"/>
        <v>300</v>
      </c>
    </row>
    <row r="87" spans="1:6" x14ac:dyDescent="0.35">
      <c r="A87" s="64">
        <f t="shared" ca="1" si="2"/>
        <v>45958.400000000001</v>
      </c>
      <c r="B87" s="19" t="s">
        <v>68</v>
      </c>
      <c r="C87" s="3" t="s">
        <v>70</v>
      </c>
      <c r="D87" s="3">
        <v>35</v>
      </c>
      <c r="E87" s="3">
        <v>2</v>
      </c>
      <c r="F87" s="63">
        <f t="shared" si="3"/>
        <v>70</v>
      </c>
    </row>
    <row r="88" spans="1:6" x14ac:dyDescent="0.35">
      <c r="A88" s="64">
        <f t="shared" ca="1" si="2"/>
        <v>45958.6</v>
      </c>
      <c r="B88" s="19" t="s">
        <v>71</v>
      </c>
      <c r="C88" s="3" t="s">
        <v>72</v>
      </c>
      <c r="D88" s="3">
        <v>200</v>
      </c>
      <c r="E88" s="3">
        <v>2</v>
      </c>
      <c r="F88" s="63">
        <f t="shared" si="3"/>
        <v>400</v>
      </c>
    </row>
    <row r="89" spans="1:6" x14ac:dyDescent="0.35">
      <c r="A89" s="64">
        <f t="shared" ca="1" si="2"/>
        <v>45958.8</v>
      </c>
      <c r="B89" s="19" t="s">
        <v>64</v>
      </c>
      <c r="C89" s="3" t="s">
        <v>73</v>
      </c>
      <c r="D89" s="3">
        <v>300</v>
      </c>
      <c r="E89" s="3">
        <v>4</v>
      </c>
      <c r="F89" s="63">
        <f t="shared" si="3"/>
        <v>1200</v>
      </c>
    </row>
    <row r="90" spans="1:6" x14ac:dyDescent="0.35">
      <c r="A90" s="64">
        <f t="shared" ca="1" si="2"/>
        <v>45959</v>
      </c>
      <c r="B90" s="19" t="s">
        <v>66</v>
      </c>
      <c r="C90" s="3" t="s">
        <v>77</v>
      </c>
      <c r="D90" s="3">
        <v>800</v>
      </c>
      <c r="E90" s="3">
        <v>2</v>
      </c>
      <c r="F90" s="63">
        <f t="shared" si="3"/>
        <v>1600</v>
      </c>
    </row>
    <row r="91" spans="1:6" x14ac:dyDescent="0.35">
      <c r="A91" s="64">
        <f t="shared" ca="1" si="2"/>
        <v>45959.199999999997</v>
      </c>
      <c r="B91" s="19" t="s">
        <v>68</v>
      </c>
      <c r="C91" s="3" t="s">
        <v>78</v>
      </c>
      <c r="D91" s="3">
        <v>2000</v>
      </c>
      <c r="E91" s="3">
        <v>2</v>
      </c>
      <c r="F91" s="63">
        <f t="shared" si="3"/>
        <v>4000</v>
      </c>
    </row>
    <row r="92" spans="1:6" x14ac:dyDescent="0.35">
      <c r="A92" s="64">
        <f t="shared" ca="1" si="2"/>
        <v>45959.4</v>
      </c>
      <c r="B92" s="19" t="s">
        <v>68</v>
      </c>
      <c r="C92" s="3" t="s">
        <v>79</v>
      </c>
      <c r="D92" s="3">
        <v>900</v>
      </c>
      <c r="E92" s="3">
        <v>2</v>
      </c>
      <c r="F92" s="63">
        <f t="shared" si="3"/>
        <v>1800</v>
      </c>
    </row>
    <row r="93" spans="1:6" x14ac:dyDescent="0.35">
      <c r="A93" s="64">
        <f t="shared" ca="1" si="2"/>
        <v>45959.6</v>
      </c>
      <c r="B93" s="19" t="s">
        <v>71</v>
      </c>
      <c r="C93" s="3" t="s">
        <v>79</v>
      </c>
      <c r="D93" s="3">
        <v>3100</v>
      </c>
      <c r="E93" s="3">
        <v>2</v>
      </c>
      <c r="F93" s="63">
        <f t="shared" si="3"/>
        <v>6200</v>
      </c>
    </row>
    <row r="94" spans="1:6" x14ac:dyDescent="0.35">
      <c r="A94" s="64">
        <f t="shared" ca="1" si="2"/>
        <v>45959.8</v>
      </c>
      <c r="B94" s="19" t="s">
        <v>64</v>
      </c>
      <c r="C94" s="3" t="s">
        <v>79</v>
      </c>
      <c r="D94" s="3">
        <v>1100</v>
      </c>
      <c r="E94" s="3">
        <v>2</v>
      </c>
      <c r="F94" s="63">
        <f t="shared" si="3"/>
        <v>2200</v>
      </c>
    </row>
    <row r="95" spans="1:6" x14ac:dyDescent="0.35">
      <c r="A95" s="64">
        <f t="shared" ca="1" si="2"/>
        <v>45960</v>
      </c>
      <c r="B95" s="19" t="s">
        <v>66</v>
      </c>
      <c r="C95" s="3" t="s">
        <v>79</v>
      </c>
      <c r="D95" s="3">
        <v>1700</v>
      </c>
      <c r="E95" s="3">
        <v>2</v>
      </c>
      <c r="F95" s="63">
        <f t="shared" si="3"/>
        <v>3400</v>
      </c>
    </row>
    <row r="96" spans="1:6" x14ac:dyDescent="0.35">
      <c r="A96" s="64">
        <f t="shared" ca="1" si="2"/>
        <v>45960.2</v>
      </c>
      <c r="B96" s="19" t="s">
        <v>68</v>
      </c>
      <c r="C96" s="3" t="s">
        <v>80</v>
      </c>
      <c r="D96" s="3">
        <v>200</v>
      </c>
      <c r="E96" s="3">
        <v>2</v>
      </c>
      <c r="F96" s="63">
        <f t="shared" si="3"/>
        <v>400</v>
      </c>
    </row>
    <row r="97" spans="1:6" x14ac:dyDescent="0.35">
      <c r="A97" s="64">
        <f t="shared" ca="1" si="2"/>
        <v>45960.4</v>
      </c>
      <c r="B97" s="19" t="s">
        <v>68</v>
      </c>
      <c r="C97" s="3" t="s">
        <v>81</v>
      </c>
      <c r="D97" s="3">
        <v>600</v>
      </c>
      <c r="E97" s="3">
        <v>2</v>
      </c>
      <c r="F97" s="63">
        <f t="shared" si="3"/>
        <v>1200</v>
      </c>
    </row>
    <row r="98" spans="1:6" x14ac:dyDescent="0.35">
      <c r="A98" s="64">
        <f t="shared" ca="1" si="2"/>
        <v>45960.6</v>
      </c>
      <c r="B98" s="19" t="s">
        <v>71</v>
      </c>
      <c r="C98" s="3" t="s">
        <v>80</v>
      </c>
      <c r="D98" s="3">
        <v>250</v>
      </c>
      <c r="E98" s="3">
        <v>2</v>
      </c>
      <c r="F98" s="63">
        <f t="shared" si="3"/>
        <v>500</v>
      </c>
    </row>
    <row r="99" spans="1:6" x14ac:dyDescent="0.35">
      <c r="A99" s="64">
        <f t="shared" ca="1" si="2"/>
        <v>45960.800000000003</v>
      </c>
      <c r="B99" s="19" t="s">
        <v>64</v>
      </c>
      <c r="C99" s="3" t="s">
        <v>82</v>
      </c>
      <c r="D99" s="3">
        <v>30</v>
      </c>
      <c r="E99" s="3">
        <v>2</v>
      </c>
      <c r="F99" s="63">
        <f t="shared" si="3"/>
        <v>60</v>
      </c>
    </row>
    <row r="100" spans="1:6" x14ac:dyDescent="0.35">
      <c r="A100" s="64">
        <f t="shared" ca="1" si="2"/>
        <v>45961</v>
      </c>
      <c r="B100" s="19" t="s">
        <v>66</v>
      </c>
      <c r="C100" s="3" t="s">
        <v>65</v>
      </c>
      <c r="D100" s="3">
        <v>500</v>
      </c>
      <c r="E100" s="3">
        <v>2</v>
      </c>
      <c r="F100" s="63">
        <f t="shared" si="3"/>
        <v>1000</v>
      </c>
    </row>
    <row r="101" spans="1:6" x14ac:dyDescent="0.35">
      <c r="A101" s="64">
        <f t="shared" ca="1" si="2"/>
        <v>45961.2</v>
      </c>
      <c r="B101" s="19" t="s">
        <v>68</v>
      </c>
      <c r="C101" s="3" t="s">
        <v>67</v>
      </c>
      <c r="D101" s="3">
        <v>85</v>
      </c>
      <c r="E101" s="3">
        <v>9</v>
      </c>
      <c r="F101" s="63">
        <f t="shared" si="3"/>
        <v>765</v>
      </c>
    </row>
    <row r="102" spans="1:6" x14ac:dyDescent="0.35">
      <c r="A102" s="64">
        <f t="shared" ca="1" si="2"/>
        <v>45961.4</v>
      </c>
      <c r="B102" s="19" t="s">
        <v>68</v>
      </c>
      <c r="C102" s="3" t="s">
        <v>69</v>
      </c>
      <c r="D102" s="3">
        <v>150</v>
      </c>
      <c r="E102" s="3">
        <v>9</v>
      </c>
      <c r="F102" s="63">
        <f t="shared" si="3"/>
        <v>1350</v>
      </c>
    </row>
    <row r="103" spans="1:6" x14ac:dyDescent="0.35">
      <c r="A103" s="64">
        <f t="shared" ca="1" si="2"/>
        <v>45961.599999999999</v>
      </c>
      <c r="B103" s="19" t="s">
        <v>71</v>
      </c>
      <c r="C103" s="3" t="s">
        <v>70</v>
      </c>
      <c r="D103" s="3">
        <v>40</v>
      </c>
      <c r="E103" s="3">
        <v>3</v>
      </c>
      <c r="F103" s="63">
        <f t="shared" si="3"/>
        <v>120</v>
      </c>
    </row>
    <row r="104" spans="1:6" x14ac:dyDescent="0.35">
      <c r="A104" s="64">
        <f t="shared" ca="1" si="2"/>
        <v>45961.8</v>
      </c>
      <c r="B104" s="19" t="s">
        <v>64</v>
      </c>
      <c r="C104" s="3" t="s">
        <v>72</v>
      </c>
      <c r="D104" s="3">
        <v>180</v>
      </c>
      <c r="E104" s="3">
        <v>2</v>
      </c>
      <c r="F104" s="63">
        <f t="shared" si="3"/>
        <v>360</v>
      </c>
    </row>
    <row r="105" spans="1:6" x14ac:dyDescent="0.35">
      <c r="A105" s="64">
        <f t="shared" ca="1" si="2"/>
        <v>45962</v>
      </c>
      <c r="B105" s="19" t="s">
        <v>66</v>
      </c>
      <c r="C105" s="3" t="s">
        <v>73</v>
      </c>
      <c r="D105" s="3">
        <v>250</v>
      </c>
      <c r="E105" s="3">
        <v>2</v>
      </c>
      <c r="F105" s="63">
        <f t="shared" si="3"/>
        <v>500</v>
      </c>
    </row>
    <row r="106" spans="1:6" x14ac:dyDescent="0.35">
      <c r="A106" s="64">
        <f t="shared" ca="1" si="2"/>
        <v>45962.2</v>
      </c>
      <c r="B106" s="19" t="s">
        <v>68</v>
      </c>
      <c r="C106" s="3" t="s">
        <v>65</v>
      </c>
      <c r="D106" s="3">
        <v>400</v>
      </c>
      <c r="E106" s="3">
        <v>2</v>
      </c>
      <c r="F106" s="63">
        <f t="shared" si="3"/>
        <v>800</v>
      </c>
    </row>
    <row r="107" spans="1:6" x14ac:dyDescent="0.35">
      <c r="A107" s="64">
        <f t="shared" ca="1" si="2"/>
        <v>45962.400000000001</v>
      </c>
      <c r="B107" s="19" t="s">
        <v>68</v>
      </c>
      <c r="C107" s="3" t="s">
        <v>67</v>
      </c>
      <c r="D107" s="3">
        <v>100</v>
      </c>
      <c r="E107" s="3">
        <v>2</v>
      </c>
      <c r="F107" s="63">
        <f t="shared" si="3"/>
        <v>200</v>
      </c>
    </row>
    <row r="108" spans="1:6" x14ac:dyDescent="0.35">
      <c r="A108" s="64">
        <f t="shared" ca="1" si="2"/>
        <v>45962.6</v>
      </c>
      <c r="B108" s="19" t="s">
        <v>71</v>
      </c>
      <c r="C108" s="3" t="s">
        <v>69</v>
      </c>
      <c r="D108" s="3">
        <v>300</v>
      </c>
      <c r="E108" s="3">
        <v>2</v>
      </c>
      <c r="F108" s="63">
        <f t="shared" si="3"/>
        <v>600</v>
      </c>
    </row>
    <row r="109" spans="1:6" x14ac:dyDescent="0.35">
      <c r="A109" s="64">
        <f t="shared" ca="1" si="2"/>
        <v>45962.8</v>
      </c>
      <c r="B109" s="19" t="s">
        <v>64</v>
      </c>
      <c r="C109" s="3" t="s">
        <v>70</v>
      </c>
      <c r="D109" s="3">
        <v>50</v>
      </c>
      <c r="E109" s="3">
        <v>9</v>
      </c>
      <c r="F109" s="63">
        <f t="shared" si="3"/>
        <v>450</v>
      </c>
    </row>
    <row r="110" spans="1:6" x14ac:dyDescent="0.35">
      <c r="A110" s="64">
        <f t="shared" ca="1" si="2"/>
        <v>45963</v>
      </c>
      <c r="B110" s="19" t="s">
        <v>66</v>
      </c>
      <c r="C110" s="3" t="s">
        <v>72</v>
      </c>
      <c r="D110" s="3">
        <v>210</v>
      </c>
      <c r="E110" s="3">
        <v>2</v>
      </c>
      <c r="F110" s="63">
        <f t="shared" si="3"/>
        <v>420</v>
      </c>
    </row>
    <row r="111" spans="1:6" x14ac:dyDescent="0.35">
      <c r="A111" s="64">
        <f t="shared" ca="1" si="2"/>
        <v>45963.199999999997</v>
      </c>
      <c r="B111" s="19" t="s">
        <v>68</v>
      </c>
      <c r="C111" s="3" t="s">
        <v>73</v>
      </c>
      <c r="D111" s="3">
        <v>300</v>
      </c>
      <c r="E111" s="3">
        <v>2</v>
      </c>
      <c r="F111" s="63">
        <f t="shared" si="3"/>
        <v>600</v>
      </c>
    </row>
    <row r="112" spans="1:6" x14ac:dyDescent="0.35">
      <c r="A112" s="64">
        <f t="shared" ca="1" si="2"/>
        <v>45963.4</v>
      </c>
      <c r="B112" s="19" t="s">
        <v>68</v>
      </c>
      <c r="C112" s="3" t="s">
        <v>83</v>
      </c>
      <c r="D112" s="3">
        <v>300</v>
      </c>
      <c r="E112" s="3">
        <v>2</v>
      </c>
      <c r="F112" s="63">
        <f t="shared" si="3"/>
        <v>600</v>
      </c>
    </row>
    <row r="113" spans="1:6" x14ac:dyDescent="0.35">
      <c r="A113" s="64">
        <f t="shared" ca="1" si="2"/>
        <v>45963.6</v>
      </c>
      <c r="B113" s="19" t="s">
        <v>71</v>
      </c>
      <c r="C113" s="3" t="s">
        <v>84</v>
      </c>
      <c r="D113" s="3">
        <v>6850</v>
      </c>
      <c r="E113" s="3">
        <v>2</v>
      </c>
      <c r="F113" s="63">
        <f t="shared" si="3"/>
        <v>13700</v>
      </c>
    </row>
    <row r="114" spans="1:6" x14ac:dyDescent="0.35">
      <c r="A114" s="64">
        <f t="shared" ca="1" si="2"/>
        <v>45963.8</v>
      </c>
      <c r="B114" s="19" t="s">
        <v>64</v>
      </c>
      <c r="C114" s="3" t="s">
        <v>84</v>
      </c>
      <c r="D114" s="3">
        <v>8750</v>
      </c>
      <c r="E114" s="3">
        <v>2</v>
      </c>
      <c r="F114" s="63">
        <f t="shared" si="3"/>
        <v>17500</v>
      </c>
    </row>
    <row r="115" spans="1:6" x14ac:dyDescent="0.35">
      <c r="A115" s="64">
        <f t="shared" ca="1" si="2"/>
        <v>45964</v>
      </c>
      <c r="B115" s="19" t="s">
        <v>66</v>
      </c>
      <c r="C115" s="3" t="s">
        <v>84</v>
      </c>
      <c r="D115" s="3">
        <v>6300</v>
      </c>
      <c r="E115" s="3">
        <v>2</v>
      </c>
      <c r="F115" s="63">
        <f t="shared" si="3"/>
        <v>12600</v>
      </c>
    </row>
    <row r="116" spans="1:6" x14ac:dyDescent="0.35">
      <c r="A116" s="64">
        <f t="shared" ca="1" si="2"/>
        <v>45964.2</v>
      </c>
      <c r="B116" s="19" t="s">
        <v>68</v>
      </c>
      <c r="C116" s="3" t="s">
        <v>84</v>
      </c>
      <c r="D116" s="3">
        <v>8300</v>
      </c>
      <c r="E116" s="3">
        <v>2</v>
      </c>
      <c r="F116" s="63">
        <f t="shared" si="3"/>
        <v>16600</v>
      </c>
    </row>
    <row r="117" spans="1:6" x14ac:dyDescent="0.35">
      <c r="A117" s="64">
        <f t="shared" ca="1" si="2"/>
        <v>45964.4</v>
      </c>
      <c r="B117" s="19" t="s">
        <v>68</v>
      </c>
      <c r="C117" s="3" t="s">
        <v>85</v>
      </c>
      <c r="D117" s="3">
        <v>1500</v>
      </c>
      <c r="E117" s="3">
        <v>2</v>
      </c>
      <c r="F117" s="63">
        <f t="shared" si="3"/>
        <v>3000</v>
      </c>
    </row>
    <row r="118" spans="1:6" x14ac:dyDescent="0.35">
      <c r="A118" s="64">
        <f t="shared" ca="1" si="2"/>
        <v>45964.6</v>
      </c>
      <c r="B118" s="19" t="s">
        <v>71</v>
      </c>
      <c r="C118" s="3" t="s">
        <v>85</v>
      </c>
      <c r="D118" s="3">
        <v>1800</v>
      </c>
      <c r="E118" s="3">
        <v>4</v>
      </c>
      <c r="F118" s="63">
        <f t="shared" si="3"/>
        <v>7200</v>
      </c>
    </row>
    <row r="119" spans="1:6" x14ac:dyDescent="0.35">
      <c r="A119" s="64">
        <f t="shared" ca="1" si="2"/>
        <v>45964.800000000003</v>
      </c>
      <c r="B119" s="19" t="s">
        <v>64</v>
      </c>
      <c r="C119" s="3" t="s">
        <v>86</v>
      </c>
      <c r="D119" s="3">
        <v>2200</v>
      </c>
      <c r="E119" s="3">
        <v>9</v>
      </c>
      <c r="F119" s="63">
        <f t="shared" si="3"/>
        <v>19800</v>
      </c>
    </row>
    <row r="120" spans="1:6" x14ac:dyDescent="0.35">
      <c r="A120" s="64">
        <f t="shared" ca="1" si="2"/>
        <v>45965</v>
      </c>
      <c r="B120" s="19" t="s">
        <v>66</v>
      </c>
      <c r="C120" s="3" t="s">
        <v>65</v>
      </c>
      <c r="D120" s="3">
        <v>450</v>
      </c>
      <c r="E120" s="3">
        <v>9</v>
      </c>
      <c r="F120" s="63">
        <f t="shared" si="3"/>
        <v>4050</v>
      </c>
    </row>
    <row r="121" spans="1:6" x14ac:dyDescent="0.35">
      <c r="A121" s="64">
        <f t="shared" ca="1" si="2"/>
        <v>45965.2</v>
      </c>
      <c r="B121" s="19" t="s">
        <v>68</v>
      </c>
      <c r="C121" s="3" t="s">
        <v>67</v>
      </c>
      <c r="D121" s="3">
        <v>85</v>
      </c>
      <c r="E121" s="3">
        <v>9</v>
      </c>
      <c r="F121" s="63">
        <f t="shared" si="3"/>
        <v>765</v>
      </c>
    </row>
    <row r="122" spans="1:6" x14ac:dyDescent="0.35">
      <c r="A122" s="64">
        <f t="shared" ca="1" si="2"/>
        <v>45965.4</v>
      </c>
      <c r="B122" s="19" t="s">
        <v>68</v>
      </c>
      <c r="C122" s="3" t="s">
        <v>69</v>
      </c>
      <c r="D122" s="3">
        <v>150</v>
      </c>
      <c r="E122" s="3">
        <v>7</v>
      </c>
      <c r="F122" s="63">
        <f t="shared" si="3"/>
        <v>1050</v>
      </c>
    </row>
    <row r="123" spans="1:6" x14ac:dyDescent="0.35">
      <c r="A123" s="64">
        <f t="shared" ca="1" si="2"/>
        <v>45965.599999999999</v>
      </c>
      <c r="B123" s="19" t="s">
        <v>71</v>
      </c>
      <c r="C123" s="3" t="s">
        <v>70</v>
      </c>
      <c r="D123" s="3">
        <v>40</v>
      </c>
      <c r="E123" s="3">
        <v>2</v>
      </c>
      <c r="F123" s="63">
        <f t="shared" si="3"/>
        <v>80</v>
      </c>
    </row>
    <row r="124" spans="1:6" x14ac:dyDescent="0.35">
      <c r="A124" s="64">
        <f t="shared" ca="1" si="2"/>
        <v>45965.8</v>
      </c>
      <c r="B124" s="19" t="s">
        <v>64</v>
      </c>
      <c r="C124" s="3" t="s">
        <v>72</v>
      </c>
      <c r="D124" s="3">
        <v>130</v>
      </c>
      <c r="E124" s="3">
        <v>2</v>
      </c>
      <c r="F124" s="63">
        <f t="shared" si="3"/>
        <v>260</v>
      </c>
    </row>
    <row r="125" spans="1:6" x14ac:dyDescent="0.35">
      <c r="A125" s="64">
        <f t="shared" ca="1" si="2"/>
        <v>45966</v>
      </c>
      <c r="B125" s="19" t="s">
        <v>66</v>
      </c>
      <c r="C125" s="3" t="s">
        <v>73</v>
      </c>
      <c r="D125" s="3">
        <v>250</v>
      </c>
      <c r="E125" s="3">
        <v>9</v>
      </c>
      <c r="F125" s="63">
        <f t="shared" si="3"/>
        <v>2250</v>
      </c>
    </row>
    <row r="126" spans="1:6" x14ac:dyDescent="0.35">
      <c r="A126" s="64">
        <f t="shared" ca="1" si="2"/>
        <v>45966.2</v>
      </c>
      <c r="B126" s="19" t="s">
        <v>68</v>
      </c>
      <c r="C126" s="3" t="s">
        <v>65</v>
      </c>
      <c r="D126" s="3">
        <v>450</v>
      </c>
      <c r="E126" s="3">
        <v>9</v>
      </c>
      <c r="F126" s="63">
        <f t="shared" si="3"/>
        <v>4050</v>
      </c>
    </row>
    <row r="127" spans="1:6" x14ac:dyDescent="0.35">
      <c r="A127" s="64">
        <f t="shared" ca="1" si="2"/>
        <v>45966.400000000001</v>
      </c>
      <c r="B127" s="19" t="s">
        <v>68</v>
      </c>
      <c r="C127" s="3" t="s">
        <v>67</v>
      </c>
      <c r="D127" s="3">
        <v>95</v>
      </c>
      <c r="E127" s="3">
        <v>7</v>
      </c>
      <c r="F127" s="63">
        <f t="shared" si="3"/>
        <v>665</v>
      </c>
    </row>
    <row r="128" spans="1:6" x14ac:dyDescent="0.35">
      <c r="A128" s="64">
        <f t="shared" ca="1" si="2"/>
        <v>45966.6</v>
      </c>
      <c r="B128" s="19" t="s">
        <v>71</v>
      </c>
      <c r="C128" s="3" t="s">
        <v>69</v>
      </c>
      <c r="D128" s="3">
        <v>150</v>
      </c>
      <c r="E128" s="3">
        <v>2</v>
      </c>
      <c r="F128" s="63">
        <f t="shared" si="3"/>
        <v>300</v>
      </c>
    </row>
    <row r="129" spans="1:6" x14ac:dyDescent="0.35">
      <c r="A129" s="64">
        <f t="shared" ca="1" si="2"/>
        <v>45966.8</v>
      </c>
      <c r="B129" s="19" t="s">
        <v>64</v>
      </c>
      <c r="C129" s="3" t="s">
        <v>70</v>
      </c>
      <c r="D129" s="3">
        <v>25</v>
      </c>
      <c r="E129" s="3">
        <v>9</v>
      </c>
      <c r="F129" s="63">
        <f t="shared" si="3"/>
        <v>225</v>
      </c>
    </row>
    <row r="130" spans="1:6" x14ac:dyDescent="0.35">
      <c r="A130" s="64">
        <f t="shared" ca="1" si="2"/>
        <v>45967</v>
      </c>
      <c r="B130" s="19" t="s">
        <v>66</v>
      </c>
      <c r="C130" s="3" t="s">
        <v>72</v>
      </c>
      <c r="D130" s="3">
        <v>150</v>
      </c>
      <c r="E130" s="3">
        <v>2</v>
      </c>
      <c r="F130" s="63">
        <f t="shared" si="3"/>
        <v>300</v>
      </c>
    </row>
    <row r="131" spans="1:6" x14ac:dyDescent="0.35">
      <c r="A131" s="64">
        <f t="shared" ca="1" si="2"/>
        <v>45967.199999999997</v>
      </c>
      <c r="B131" s="19" t="s">
        <v>68</v>
      </c>
      <c r="C131" s="3" t="s">
        <v>73</v>
      </c>
      <c r="D131" s="3">
        <v>350</v>
      </c>
      <c r="E131" s="3">
        <v>3</v>
      </c>
      <c r="F131" s="63">
        <f t="shared" si="3"/>
        <v>1050</v>
      </c>
    </row>
    <row r="132" spans="1:6" x14ac:dyDescent="0.35">
      <c r="A132" s="64">
        <f t="shared" ref="A132:A195" ca="1" si="4">TODAY()-90+ROW()/5</f>
        <v>45967.4</v>
      </c>
      <c r="B132" s="19" t="s">
        <v>68</v>
      </c>
      <c r="C132" s="3" t="s">
        <v>74</v>
      </c>
      <c r="D132" s="3">
        <v>60</v>
      </c>
      <c r="E132" s="3">
        <v>9</v>
      </c>
      <c r="F132" s="63">
        <f t="shared" ref="F132:F195" si="5">D132*E132</f>
        <v>540</v>
      </c>
    </row>
    <row r="133" spans="1:6" x14ac:dyDescent="0.35">
      <c r="A133" s="64">
        <f t="shared" ca="1" si="4"/>
        <v>45967.6</v>
      </c>
      <c r="B133" s="19" t="s">
        <v>71</v>
      </c>
      <c r="C133" s="3" t="s">
        <v>75</v>
      </c>
      <c r="D133" s="3">
        <v>440</v>
      </c>
      <c r="E133" s="3">
        <v>9</v>
      </c>
      <c r="F133" s="63">
        <f t="shared" si="5"/>
        <v>3960</v>
      </c>
    </row>
    <row r="134" spans="1:6" x14ac:dyDescent="0.35">
      <c r="A134" s="64">
        <f t="shared" ca="1" si="4"/>
        <v>45967.8</v>
      </c>
      <c r="B134" s="19" t="s">
        <v>64</v>
      </c>
      <c r="C134" s="3" t="s">
        <v>65</v>
      </c>
      <c r="D134" s="3">
        <v>400</v>
      </c>
      <c r="E134" s="3">
        <v>3</v>
      </c>
      <c r="F134" s="63">
        <f t="shared" si="5"/>
        <v>1200</v>
      </c>
    </row>
    <row r="135" spans="1:6" x14ac:dyDescent="0.35">
      <c r="A135" s="64">
        <f t="shared" ca="1" si="4"/>
        <v>45968</v>
      </c>
      <c r="B135" s="19" t="s">
        <v>66</v>
      </c>
      <c r="C135" s="3" t="s">
        <v>67</v>
      </c>
      <c r="D135" s="3">
        <v>85</v>
      </c>
      <c r="E135" s="3">
        <v>2</v>
      </c>
      <c r="F135" s="63">
        <f t="shared" si="5"/>
        <v>170</v>
      </c>
    </row>
    <row r="136" spans="1:6" x14ac:dyDescent="0.35">
      <c r="A136" s="64">
        <f t="shared" ca="1" si="4"/>
        <v>45968.2</v>
      </c>
      <c r="B136" s="19" t="s">
        <v>68</v>
      </c>
      <c r="C136" s="3" t="s">
        <v>69</v>
      </c>
      <c r="D136" s="3">
        <v>300</v>
      </c>
      <c r="E136" s="3">
        <v>9</v>
      </c>
      <c r="F136" s="63">
        <f t="shared" si="5"/>
        <v>2700</v>
      </c>
    </row>
    <row r="137" spans="1:6" x14ac:dyDescent="0.35">
      <c r="A137" s="64">
        <f t="shared" ca="1" si="4"/>
        <v>45968.4</v>
      </c>
      <c r="B137" s="19" t="s">
        <v>68</v>
      </c>
      <c r="C137" s="3" t="s">
        <v>70</v>
      </c>
      <c r="D137" s="3">
        <v>50</v>
      </c>
      <c r="E137" s="3">
        <v>4</v>
      </c>
      <c r="F137" s="63">
        <f t="shared" si="5"/>
        <v>200</v>
      </c>
    </row>
    <row r="138" spans="1:6" x14ac:dyDescent="0.35">
      <c r="A138" s="64">
        <f t="shared" ca="1" si="4"/>
        <v>45968.6</v>
      </c>
      <c r="B138" s="19" t="s">
        <v>71</v>
      </c>
      <c r="C138" s="3" t="s">
        <v>72</v>
      </c>
      <c r="D138" s="3">
        <v>230</v>
      </c>
      <c r="E138" s="3">
        <v>4</v>
      </c>
      <c r="F138" s="63">
        <f t="shared" si="5"/>
        <v>920</v>
      </c>
    </row>
    <row r="139" spans="1:6" x14ac:dyDescent="0.35">
      <c r="A139" s="64">
        <f t="shared" ca="1" si="4"/>
        <v>45968.800000000003</v>
      </c>
      <c r="B139" s="19" t="s">
        <v>64</v>
      </c>
      <c r="C139" s="3" t="s">
        <v>73</v>
      </c>
      <c r="D139" s="3">
        <v>250</v>
      </c>
      <c r="E139" s="3">
        <v>2</v>
      </c>
      <c r="F139" s="63">
        <f t="shared" si="5"/>
        <v>500</v>
      </c>
    </row>
    <row r="140" spans="1:6" x14ac:dyDescent="0.35">
      <c r="A140" s="64">
        <f t="shared" ca="1" si="4"/>
        <v>45969</v>
      </c>
      <c r="B140" s="19" t="s">
        <v>66</v>
      </c>
      <c r="C140" s="3" t="s">
        <v>76</v>
      </c>
      <c r="D140" s="3">
        <v>20</v>
      </c>
      <c r="E140" s="3">
        <v>4</v>
      </c>
      <c r="F140" s="63">
        <f t="shared" si="5"/>
        <v>80</v>
      </c>
    </row>
    <row r="141" spans="1:6" x14ac:dyDescent="0.35">
      <c r="A141" s="64">
        <f t="shared" ca="1" si="4"/>
        <v>45969.2</v>
      </c>
      <c r="B141" s="19" t="s">
        <v>68</v>
      </c>
      <c r="C141" s="3" t="s">
        <v>76</v>
      </c>
      <c r="D141" s="3">
        <v>40</v>
      </c>
      <c r="E141" s="3">
        <v>4</v>
      </c>
      <c r="F141" s="63">
        <f t="shared" si="5"/>
        <v>160</v>
      </c>
    </row>
    <row r="142" spans="1:6" x14ac:dyDescent="0.35">
      <c r="A142" s="64">
        <f t="shared" ca="1" si="4"/>
        <v>45969.4</v>
      </c>
      <c r="B142" s="19" t="s">
        <v>68</v>
      </c>
      <c r="C142" s="3" t="s">
        <v>65</v>
      </c>
      <c r="D142" s="3">
        <v>500</v>
      </c>
      <c r="E142" s="3">
        <v>3</v>
      </c>
      <c r="F142" s="63">
        <f t="shared" si="5"/>
        <v>1500</v>
      </c>
    </row>
    <row r="143" spans="1:6" x14ac:dyDescent="0.35">
      <c r="A143" s="64">
        <f t="shared" ca="1" si="4"/>
        <v>45969.599999999999</v>
      </c>
      <c r="B143" s="19" t="s">
        <v>71</v>
      </c>
      <c r="C143" s="3" t="s">
        <v>67</v>
      </c>
      <c r="D143" s="3">
        <v>105</v>
      </c>
      <c r="E143" s="3">
        <v>3</v>
      </c>
      <c r="F143" s="63">
        <f t="shared" si="5"/>
        <v>315</v>
      </c>
    </row>
    <row r="144" spans="1:6" x14ac:dyDescent="0.35">
      <c r="A144" s="64">
        <f t="shared" ca="1" si="4"/>
        <v>45969.8</v>
      </c>
      <c r="B144" s="19" t="s">
        <v>64</v>
      </c>
      <c r="C144" s="3" t="s">
        <v>69</v>
      </c>
      <c r="D144" s="3">
        <v>150</v>
      </c>
      <c r="E144" s="3">
        <v>2</v>
      </c>
      <c r="F144" s="63">
        <f t="shared" si="5"/>
        <v>300</v>
      </c>
    </row>
    <row r="145" spans="1:6" x14ac:dyDescent="0.35">
      <c r="A145" s="64">
        <f t="shared" ca="1" si="4"/>
        <v>45970</v>
      </c>
      <c r="B145" s="19" t="s">
        <v>66</v>
      </c>
      <c r="C145" s="3" t="s">
        <v>70</v>
      </c>
      <c r="D145" s="3">
        <v>35</v>
      </c>
      <c r="E145" s="3">
        <v>2</v>
      </c>
      <c r="F145" s="63">
        <f t="shared" si="5"/>
        <v>70</v>
      </c>
    </row>
    <row r="146" spans="1:6" x14ac:dyDescent="0.35">
      <c r="A146" s="64">
        <f t="shared" ca="1" si="4"/>
        <v>45970.2</v>
      </c>
      <c r="B146" s="19" t="s">
        <v>68</v>
      </c>
      <c r="C146" s="3" t="s">
        <v>72</v>
      </c>
      <c r="D146" s="3">
        <v>200</v>
      </c>
      <c r="E146" s="3">
        <v>2</v>
      </c>
      <c r="F146" s="63">
        <f t="shared" si="5"/>
        <v>400</v>
      </c>
    </row>
    <row r="147" spans="1:6" x14ac:dyDescent="0.35">
      <c r="A147" s="64">
        <f t="shared" ca="1" si="4"/>
        <v>45970.400000000001</v>
      </c>
      <c r="B147" s="19" t="s">
        <v>68</v>
      </c>
      <c r="C147" s="3" t="s">
        <v>73</v>
      </c>
      <c r="D147" s="3">
        <v>300</v>
      </c>
      <c r="E147" s="3">
        <v>4</v>
      </c>
      <c r="F147" s="63">
        <f t="shared" si="5"/>
        <v>1200</v>
      </c>
    </row>
    <row r="148" spans="1:6" x14ac:dyDescent="0.35">
      <c r="A148" s="64">
        <f t="shared" ca="1" si="4"/>
        <v>45970.6</v>
      </c>
      <c r="B148" s="19" t="s">
        <v>71</v>
      </c>
      <c r="C148" s="3" t="s">
        <v>77</v>
      </c>
      <c r="D148" s="3">
        <v>800</v>
      </c>
      <c r="E148" s="3">
        <v>3</v>
      </c>
      <c r="F148" s="63">
        <f t="shared" si="5"/>
        <v>2400</v>
      </c>
    </row>
    <row r="149" spans="1:6" x14ac:dyDescent="0.35">
      <c r="A149" s="64">
        <f t="shared" ca="1" si="4"/>
        <v>45970.8</v>
      </c>
      <c r="B149" s="19" t="s">
        <v>64</v>
      </c>
      <c r="C149" s="3" t="s">
        <v>78</v>
      </c>
      <c r="D149" s="3">
        <v>2000</v>
      </c>
      <c r="E149" s="3">
        <v>3</v>
      </c>
      <c r="F149" s="63">
        <f t="shared" si="5"/>
        <v>6000</v>
      </c>
    </row>
    <row r="150" spans="1:6" x14ac:dyDescent="0.35">
      <c r="A150" s="64">
        <f t="shared" ca="1" si="4"/>
        <v>45971</v>
      </c>
      <c r="B150" s="19" t="s">
        <v>66</v>
      </c>
      <c r="C150" s="3" t="s">
        <v>79</v>
      </c>
      <c r="D150" s="3">
        <v>900</v>
      </c>
      <c r="E150" s="3">
        <v>2</v>
      </c>
      <c r="F150" s="63">
        <f t="shared" si="5"/>
        <v>1800</v>
      </c>
    </row>
    <row r="151" spans="1:6" x14ac:dyDescent="0.35">
      <c r="A151" s="64">
        <f t="shared" ca="1" si="4"/>
        <v>45971.199999999997</v>
      </c>
      <c r="B151" s="19" t="s">
        <v>68</v>
      </c>
      <c r="C151" s="3" t="s">
        <v>79</v>
      </c>
      <c r="D151" s="3">
        <v>3100</v>
      </c>
      <c r="E151" s="3">
        <v>2</v>
      </c>
      <c r="F151" s="63">
        <f t="shared" si="5"/>
        <v>6200</v>
      </c>
    </row>
    <row r="152" spans="1:6" x14ac:dyDescent="0.35">
      <c r="A152" s="64">
        <f t="shared" ca="1" si="4"/>
        <v>45971.4</v>
      </c>
      <c r="B152" s="19" t="s">
        <v>68</v>
      </c>
      <c r="C152" s="3" t="s">
        <v>79</v>
      </c>
      <c r="D152" s="3">
        <v>1100</v>
      </c>
      <c r="E152" s="3">
        <v>2</v>
      </c>
      <c r="F152" s="63">
        <f t="shared" si="5"/>
        <v>2200</v>
      </c>
    </row>
    <row r="153" spans="1:6" x14ac:dyDescent="0.35">
      <c r="A153" s="64">
        <f t="shared" ca="1" si="4"/>
        <v>45971.6</v>
      </c>
      <c r="B153" s="19" t="s">
        <v>71</v>
      </c>
      <c r="C153" s="3" t="s">
        <v>79</v>
      </c>
      <c r="D153" s="3">
        <v>1700</v>
      </c>
      <c r="E153" s="3">
        <v>2</v>
      </c>
      <c r="F153" s="63">
        <f t="shared" si="5"/>
        <v>3400</v>
      </c>
    </row>
    <row r="154" spans="1:6" x14ac:dyDescent="0.35">
      <c r="A154" s="64">
        <f t="shared" ca="1" si="4"/>
        <v>45971.8</v>
      </c>
      <c r="B154" s="19" t="s">
        <v>64</v>
      </c>
      <c r="C154" s="3" t="s">
        <v>80</v>
      </c>
      <c r="D154" s="3">
        <v>200</v>
      </c>
      <c r="E154" s="3">
        <v>2</v>
      </c>
      <c r="F154" s="63">
        <f t="shared" si="5"/>
        <v>400</v>
      </c>
    </row>
    <row r="155" spans="1:6" x14ac:dyDescent="0.35">
      <c r="A155" s="64">
        <f t="shared" ca="1" si="4"/>
        <v>45972</v>
      </c>
      <c r="B155" s="19" t="s">
        <v>66</v>
      </c>
      <c r="C155" s="3" t="s">
        <v>81</v>
      </c>
      <c r="D155" s="3">
        <v>600</v>
      </c>
      <c r="E155" s="3">
        <v>2</v>
      </c>
      <c r="F155" s="63">
        <f t="shared" si="5"/>
        <v>1200</v>
      </c>
    </row>
    <row r="156" spans="1:6" x14ac:dyDescent="0.35">
      <c r="A156" s="64">
        <f t="shared" ca="1" si="4"/>
        <v>45972.2</v>
      </c>
      <c r="B156" s="19" t="s">
        <v>68</v>
      </c>
      <c r="C156" s="3" t="s">
        <v>80</v>
      </c>
      <c r="D156" s="3">
        <v>250</v>
      </c>
      <c r="E156" s="3">
        <v>4</v>
      </c>
      <c r="F156" s="63">
        <f t="shared" si="5"/>
        <v>1000</v>
      </c>
    </row>
    <row r="157" spans="1:6" x14ac:dyDescent="0.35">
      <c r="A157" s="64">
        <f t="shared" ca="1" si="4"/>
        <v>45972.4</v>
      </c>
      <c r="B157" s="19" t="s">
        <v>68</v>
      </c>
      <c r="C157" s="3" t="s">
        <v>82</v>
      </c>
      <c r="D157" s="3">
        <v>30</v>
      </c>
      <c r="E157" s="3">
        <v>4</v>
      </c>
      <c r="F157" s="63">
        <f t="shared" si="5"/>
        <v>120</v>
      </c>
    </row>
    <row r="158" spans="1:6" x14ac:dyDescent="0.35">
      <c r="A158" s="64">
        <f t="shared" ca="1" si="4"/>
        <v>45972.6</v>
      </c>
      <c r="B158" s="19" t="s">
        <v>71</v>
      </c>
      <c r="C158" s="3" t="s">
        <v>65</v>
      </c>
      <c r="D158" s="3">
        <v>500</v>
      </c>
      <c r="E158" s="3">
        <v>2</v>
      </c>
      <c r="F158" s="63">
        <f t="shared" si="5"/>
        <v>1000</v>
      </c>
    </row>
    <row r="159" spans="1:6" x14ac:dyDescent="0.35">
      <c r="A159" s="64">
        <f t="shared" ca="1" si="4"/>
        <v>45972.800000000003</v>
      </c>
      <c r="B159" s="19" t="s">
        <v>64</v>
      </c>
      <c r="C159" s="3" t="s">
        <v>67</v>
      </c>
      <c r="D159" s="3">
        <v>85</v>
      </c>
      <c r="E159" s="3">
        <v>2</v>
      </c>
      <c r="F159" s="63">
        <f t="shared" si="5"/>
        <v>170</v>
      </c>
    </row>
    <row r="160" spans="1:6" x14ac:dyDescent="0.35">
      <c r="A160" s="64">
        <f t="shared" ca="1" si="4"/>
        <v>45973</v>
      </c>
      <c r="B160" s="19" t="s">
        <v>66</v>
      </c>
      <c r="C160" s="3" t="s">
        <v>69</v>
      </c>
      <c r="D160" s="3">
        <v>150</v>
      </c>
      <c r="E160" s="3">
        <v>2</v>
      </c>
      <c r="F160" s="63">
        <f t="shared" si="5"/>
        <v>300</v>
      </c>
    </row>
    <row r="161" spans="1:6" x14ac:dyDescent="0.35">
      <c r="A161" s="64">
        <f t="shared" ca="1" si="4"/>
        <v>45973.2</v>
      </c>
      <c r="B161" s="19" t="s">
        <v>68</v>
      </c>
      <c r="C161" s="3" t="s">
        <v>70</v>
      </c>
      <c r="D161" s="3">
        <v>40</v>
      </c>
      <c r="E161" s="3">
        <v>2</v>
      </c>
      <c r="F161" s="63">
        <f t="shared" si="5"/>
        <v>80</v>
      </c>
    </row>
    <row r="162" spans="1:6" x14ac:dyDescent="0.35">
      <c r="A162" s="64">
        <f t="shared" ca="1" si="4"/>
        <v>45973.4</v>
      </c>
      <c r="B162" s="19" t="s">
        <v>68</v>
      </c>
      <c r="C162" s="3" t="s">
        <v>72</v>
      </c>
      <c r="D162" s="3">
        <v>180</v>
      </c>
      <c r="E162" s="3">
        <v>2</v>
      </c>
      <c r="F162" s="63">
        <f t="shared" si="5"/>
        <v>360</v>
      </c>
    </row>
    <row r="163" spans="1:6" x14ac:dyDescent="0.35">
      <c r="A163" s="64">
        <f t="shared" ca="1" si="4"/>
        <v>45973.599999999999</v>
      </c>
      <c r="B163" s="19" t="s">
        <v>71</v>
      </c>
      <c r="C163" s="3" t="s">
        <v>73</v>
      </c>
      <c r="D163" s="3">
        <v>250</v>
      </c>
      <c r="E163" s="3">
        <v>9</v>
      </c>
      <c r="F163" s="63">
        <f t="shared" si="5"/>
        <v>2250</v>
      </c>
    </row>
    <row r="164" spans="1:6" x14ac:dyDescent="0.35">
      <c r="A164" s="64">
        <f t="shared" ca="1" si="4"/>
        <v>45973.8</v>
      </c>
      <c r="B164" s="19" t="s">
        <v>64</v>
      </c>
      <c r="C164" s="3" t="s">
        <v>65</v>
      </c>
      <c r="D164" s="3">
        <v>400</v>
      </c>
      <c r="E164" s="3">
        <v>2</v>
      </c>
      <c r="F164" s="63">
        <f t="shared" si="5"/>
        <v>800</v>
      </c>
    </row>
    <row r="165" spans="1:6" x14ac:dyDescent="0.35">
      <c r="A165" s="64">
        <f t="shared" ca="1" si="4"/>
        <v>45974</v>
      </c>
      <c r="B165" s="19" t="s">
        <v>66</v>
      </c>
      <c r="C165" s="3" t="s">
        <v>67</v>
      </c>
      <c r="D165" s="3">
        <v>100</v>
      </c>
      <c r="E165" s="3">
        <v>2</v>
      </c>
      <c r="F165" s="63">
        <f t="shared" si="5"/>
        <v>200</v>
      </c>
    </row>
    <row r="166" spans="1:6" x14ac:dyDescent="0.35">
      <c r="A166" s="64">
        <f t="shared" ca="1" si="4"/>
        <v>45974.2</v>
      </c>
      <c r="B166" s="19" t="s">
        <v>68</v>
      </c>
      <c r="C166" s="3" t="s">
        <v>69</v>
      </c>
      <c r="D166" s="3">
        <v>300</v>
      </c>
      <c r="E166" s="3">
        <v>2</v>
      </c>
      <c r="F166" s="63">
        <f t="shared" si="5"/>
        <v>600</v>
      </c>
    </row>
    <row r="167" spans="1:6" x14ac:dyDescent="0.35">
      <c r="A167" s="64">
        <f t="shared" ca="1" si="4"/>
        <v>45974.400000000001</v>
      </c>
      <c r="B167" s="19" t="s">
        <v>68</v>
      </c>
      <c r="C167" s="3" t="s">
        <v>70</v>
      </c>
      <c r="D167" s="3">
        <v>50</v>
      </c>
      <c r="E167" s="3">
        <v>2</v>
      </c>
      <c r="F167" s="63">
        <f t="shared" si="5"/>
        <v>100</v>
      </c>
    </row>
    <row r="168" spans="1:6" x14ac:dyDescent="0.35">
      <c r="A168" s="64">
        <f t="shared" ca="1" si="4"/>
        <v>45974.6</v>
      </c>
      <c r="B168" s="19" t="s">
        <v>71</v>
      </c>
      <c r="C168" s="3" t="s">
        <v>72</v>
      </c>
      <c r="D168" s="3">
        <v>210</v>
      </c>
      <c r="E168" s="3">
        <v>2</v>
      </c>
      <c r="F168" s="63">
        <f t="shared" si="5"/>
        <v>420</v>
      </c>
    </row>
    <row r="169" spans="1:6" x14ac:dyDescent="0.35">
      <c r="A169" s="64">
        <f t="shared" ca="1" si="4"/>
        <v>45974.8</v>
      </c>
      <c r="B169" s="19" t="s">
        <v>64</v>
      </c>
      <c r="C169" s="3" t="s">
        <v>73</v>
      </c>
      <c r="D169" s="3">
        <v>300</v>
      </c>
      <c r="E169" s="3">
        <v>2</v>
      </c>
      <c r="F169" s="63">
        <f t="shared" si="5"/>
        <v>600</v>
      </c>
    </row>
    <row r="170" spans="1:6" x14ac:dyDescent="0.35">
      <c r="A170" s="64">
        <f t="shared" ca="1" si="4"/>
        <v>45975</v>
      </c>
      <c r="B170" s="19" t="s">
        <v>66</v>
      </c>
      <c r="C170" s="3" t="s">
        <v>83</v>
      </c>
      <c r="D170" s="3">
        <v>300</v>
      </c>
      <c r="E170" s="3">
        <v>2</v>
      </c>
      <c r="F170" s="63">
        <f t="shared" si="5"/>
        <v>600</v>
      </c>
    </row>
    <row r="171" spans="1:6" x14ac:dyDescent="0.35">
      <c r="A171" s="64">
        <f t="shared" ca="1" si="4"/>
        <v>45975.199999999997</v>
      </c>
      <c r="B171" s="19" t="s">
        <v>68</v>
      </c>
      <c r="C171" s="3" t="s">
        <v>84</v>
      </c>
      <c r="D171" s="3">
        <v>6850</v>
      </c>
      <c r="E171" s="3">
        <v>2</v>
      </c>
      <c r="F171" s="63">
        <f t="shared" si="5"/>
        <v>13700</v>
      </c>
    </row>
    <row r="172" spans="1:6" x14ac:dyDescent="0.35">
      <c r="A172" s="64">
        <f t="shared" ca="1" si="4"/>
        <v>45975.4</v>
      </c>
      <c r="B172" s="19" t="s">
        <v>68</v>
      </c>
      <c r="C172" s="3" t="s">
        <v>84</v>
      </c>
      <c r="D172" s="3">
        <v>8750</v>
      </c>
      <c r="E172" s="3">
        <v>2</v>
      </c>
      <c r="F172" s="63">
        <f t="shared" si="5"/>
        <v>17500</v>
      </c>
    </row>
    <row r="173" spans="1:6" x14ac:dyDescent="0.35">
      <c r="A173" s="64">
        <f t="shared" ca="1" si="4"/>
        <v>45975.6</v>
      </c>
      <c r="B173" s="19" t="s">
        <v>71</v>
      </c>
      <c r="C173" s="3" t="s">
        <v>84</v>
      </c>
      <c r="D173" s="3">
        <v>6300</v>
      </c>
      <c r="E173" s="3">
        <v>9</v>
      </c>
      <c r="F173" s="63">
        <f t="shared" si="5"/>
        <v>56700</v>
      </c>
    </row>
    <row r="174" spans="1:6" x14ac:dyDescent="0.35">
      <c r="A174" s="64">
        <f t="shared" ca="1" si="4"/>
        <v>45975.8</v>
      </c>
      <c r="B174" s="19" t="s">
        <v>64</v>
      </c>
      <c r="C174" s="3" t="s">
        <v>84</v>
      </c>
      <c r="D174" s="3">
        <v>8300</v>
      </c>
      <c r="E174" s="3">
        <v>9</v>
      </c>
      <c r="F174" s="63">
        <f t="shared" si="5"/>
        <v>74700</v>
      </c>
    </row>
    <row r="175" spans="1:6" x14ac:dyDescent="0.35">
      <c r="A175" s="64">
        <f t="shared" ca="1" si="4"/>
        <v>45976</v>
      </c>
      <c r="B175" s="19" t="s">
        <v>66</v>
      </c>
      <c r="C175" s="3" t="s">
        <v>85</v>
      </c>
      <c r="D175" s="3">
        <v>1500</v>
      </c>
      <c r="E175" s="3">
        <v>2</v>
      </c>
      <c r="F175" s="63">
        <f t="shared" si="5"/>
        <v>3000</v>
      </c>
    </row>
    <row r="176" spans="1:6" x14ac:dyDescent="0.35">
      <c r="A176" s="64">
        <f t="shared" ca="1" si="4"/>
        <v>45976.2</v>
      </c>
      <c r="B176" s="19" t="s">
        <v>68</v>
      </c>
      <c r="C176" s="3" t="s">
        <v>85</v>
      </c>
      <c r="D176" s="3">
        <v>1800</v>
      </c>
      <c r="E176" s="3">
        <v>2</v>
      </c>
      <c r="F176" s="63">
        <f t="shared" si="5"/>
        <v>3600</v>
      </c>
    </row>
    <row r="177" spans="1:6" x14ac:dyDescent="0.35">
      <c r="A177" s="64">
        <f t="shared" ca="1" si="4"/>
        <v>45976.4</v>
      </c>
      <c r="B177" s="19" t="s">
        <v>68</v>
      </c>
      <c r="C177" s="3" t="s">
        <v>86</v>
      </c>
      <c r="D177" s="3">
        <v>2200</v>
      </c>
      <c r="E177" s="3">
        <v>2</v>
      </c>
      <c r="F177" s="63">
        <f t="shared" si="5"/>
        <v>4400</v>
      </c>
    </row>
    <row r="178" spans="1:6" x14ac:dyDescent="0.35">
      <c r="A178" s="64">
        <f t="shared" ca="1" si="4"/>
        <v>45976.6</v>
      </c>
      <c r="B178" s="19" t="s">
        <v>71</v>
      </c>
      <c r="C178" s="3" t="s">
        <v>65</v>
      </c>
      <c r="D178" s="3">
        <v>450</v>
      </c>
      <c r="E178" s="3">
        <v>2</v>
      </c>
      <c r="F178" s="63">
        <f t="shared" si="5"/>
        <v>900</v>
      </c>
    </row>
    <row r="179" spans="1:6" x14ac:dyDescent="0.35">
      <c r="A179" s="64">
        <f t="shared" ca="1" si="4"/>
        <v>45976.800000000003</v>
      </c>
      <c r="B179" s="19" t="s">
        <v>64</v>
      </c>
      <c r="C179" s="3" t="s">
        <v>67</v>
      </c>
      <c r="D179" s="3">
        <v>85</v>
      </c>
      <c r="E179" s="3">
        <v>9</v>
      </c>
      <c r="F179" s="63">
        <f t="shared" si="5"/>
        <v>765</v>
      </c>
    </row>
    <row r="180" spans="1:6" x14ac:dyDescent="0.35">
      <c r="A180" s="64">
        <f t="shared" ca="1" si="4"/>
        <v>45977</v>
      </c>
      <c r="B180" s="19" t="s">
        <v>66</v>
      </c>
      <c r="C180" s="3" t="s">
        <v>69</v>
      </c>
      <c r="D180" s="3">
        <v>150</v>
      </c>
      <c r="E180" s="3">
        <v>2</v>
      </c>
      <c r="F180" s="63">
        <f t="shared" si="5"/>
        <v>300</v>
      </c>
    </row>
    <row r="181" spans="1:6" x14ac:dyDescent="0.35">
      <c r="A181" s="64">
        <f t="shared" ca="1" si="4"/>
        <v>45977.2</v>
      </c>
      <c r="B181" s="19" t="s">
        <v>68</v>
      </c>
      <c r="C181" s="3" t="s">
        <v>70</v>
      </c>
      <c r="D181" s="3">
        <v>40</v>
      </c>
      <c r="E181" s="3">
        <v>2</v>
      </c>
      <c r="F181" s="63">
        <f t="shared" si="5"/>
        <v>80</v>
      </c>
    </row>
    <row r="182" spans="1:6" x14ac:dyDescent="0.35">
      <c r="A182" s="64">
        <f t="shared" ca="1" si="4"/>
        <v>45977.4</v>
      </c>
      <c r="B182" s="19" t="s">
        <v>68</v>
      </c>
      <c r="C182" s="3" t="s">
        <v>72</v>
      </c>
      <c r="D182" s="3">
        <v>130</v>
      </c>
      <c r="E182" s="3">
        <v>2</v>
      </c>
      <c r="F182" s="63">
        <f t="shared" si="5"/>
        <v>260</v>
      </c>
    </row>
    <row r="183" spans="1:6" x14ac:dyDescent="0.35">
      <c r="A183" s="64">
        <f t="shared" ca="1" si="4"/>
        <v>45977.599999999999</v>
      </c>
      <c r="B183" s="19" t="s">
        <v>71</v>
      </c>
      <c r="C183" s="3" t="s">
        <v>73</v>
      </c>
      <c r="D183" s="3">
        <v>250</v>
      </c>
      <c r="E183" s="3">
        <v>9</v>
      </c>
      <c r="F183" s="63">
        <f t="shared" si="5"/>
        <v>2250</v>
      </c>
    </row>
    <row r="184" spans="1:6" x14ac:dyDescent="0.35">
      <c r="A184" s="64">
        <f t="shared" ca="1" si="4"/>
        <v>45977.8</v>
      </c>
      <c r="B184" s="19" t="s">
        <v>64</v>
      </c>
      <c r="C184" s="3" t="s">
        <v>65</v>
      </c>
      <c r="D184" s="3">
        <v>450</v>
      </c>
      <c r="E184" s="3">
        <v>2</v>
      </c>
      <c r="F184" s="63">
        <f t="shared" si="5"/>
        <v>900</v>
      </c>
    </row>
    <row r="185" spans="1:6" x14ac:dyDescent="0.35">
      <c r="A185" s="64">
        <f t="shared" ca="1" si="4"/>
        <v>45978</v>
      </c>
      <c r="B185" s="19" t="s">
        <v>66</v>
      </c>
      <c r="C185" s="3" t="s">
        <v>67</v>
      </c>
      <c r="D185" s="3">
        <v>95</v>
      </c>
      <c r="E185" s="3">
        <v>2</v>
      </c>
      <c r="F185" s="63">
        <f t="shared" si="5"/>
        <v>190</v>
      </c>
    </row>
    <row r="186" spans="1:6" x14ac:dyDescent="0.35">
      <c r="A186" s="64">
        <f t="shared" ca="1" si="4"/>
        <v>45978.2</v>
      </c>
      <c r="B186" s="19" t="s">
        <v>68</v>
      </c>
      <c r="C186" s="3" t="s">
        <v>69</v>
      </c>
      <c r="D186" s="3">
        <v>150</v>
      </c>
      <c r="E186" s="3">
        <v>2</v>
      </c>
      <c r="F186" s="63">
        <f t="shared" si="5"/>
        <v>300</v>
      </c>
    </row>
    <row r="187" spans="1:6" x14ac:dyDescent="0.35">
      <c r="A187" s="64">
        <f t="shared" ca="1" si="4"/>
        <v>45978.400000000001</v>
      </c>
      <c r="B187" s="19" t="s">
        <v>68</v>
      </c>
      <c r="C187" s="3" t="s">
        <v>70</v>
      </c>
      <c r="D187" s="3">
        <v>25</v>
      </c>
      <c r="E187" s="3">
        <v>9</v>
      </c>
      <c r="F187" s="63">
        <f t="shared" si="5"/>
        <v>225</v>
      </c>
    </row>
    <row r="188" spans="1:6" x14ac:dyDescent="0.35">
      <c r="A188" s="64">
        <f t="shared" ca="1" si="4"/>
        <v>45978.6</v>
      </c>
      <c r="B188" s="19" t="s">
        <v>71</v>
      </c>
      <c r="C188" s="3" t="s">
        <v>72</v>
      </c>
      <c r="D188" s="3">
        <v>150</v>
      </c>
      <c r="E188" s="3">
        <v>9</v>
      </c>
      <c r="F188" s="63">
        <f t="shared" si="5"/>
        <v>1350</v>
      </c>
    </row>
    <row r="189" spans="1:6" x14ac:dyDescent="0.35">
      <c r="A189" s="64">
        <f t="shared" ca="1" si="4"/>
        <v>45978.8</v>
      </c>
      <c r="B189" s="19" t="s">
        <v>64</v>
      </c>
      <c r="C189" s="3" t="s">
        <v>73</v>
      </c>
      <c r="D189" s="3">
        <v>350</v>
      </c>
      <c r="E189" s="3">
        <v>7</v>
      </c>
      <c r="F189" s="63">
        <f t="shared" si="5"/>
        <v>2450</v>
      </c>
    </row>
    <row r="190" spans="1:6" x14ac:dyDescent="0.35">
      <c r="A190" s="64">
        <f t="shared" ca="1" si="4"/>
        <v>45979</v>
      </c>
      <c r="B190" s="19" t="s">
        <v>66</v>
      </c>
      <c r="C190" s="3" t="s">
        <v>74</v>
      </c>
      <c r="D190" s="3">
        <v>60</v>
      </c>
      <c r="E190" s="3">
        <v>2</v>
      </c>
      <c r="F190" s="63">
        <f t="shared" si="5"/>
        <v>120</v>
      </c>
    </row>
    <row r="191" spans="1:6" x14ac:dyDescent="0.35">
      <c r="A191" s="64">
        <f t="shared" ca="1" si="4"/>
        <v>45979.199999999997</v>
      </c>
      <c r="B191" s="19" t="s">
        <v>68</v>
      </c>
      <c r="C191" s="3" t="s">
        <v>75</v>
      </c>
      <c r="D191" s="3">
        <v>440</v>
      </c>
      <c r="E191" s="3">
        <v>2</v>
      </c>
      <c r="F191" s="63">
        <f t="shared" si="5"/>
        <v>880</v>
      </c>
    </row>
    <row r="192" spans="1:6" x14ac:dyDescent="0.35">
      <c r="A192" s="64">
        <f t="shared" ca="1" si="4"/>
        <v>45979.4</v>
      </c>
      <c r="B192" s="19" t="s">
        <v>68</v>
      </c>
      <c r="C192" s="3" t="s">
        <v>65</v>
      </c>
      <c r="D192" s="3">
        <v>400</v>
      </c>
      <c r="E192" s="3">
        <v>2</v>
      </c>
      <c r="F192" s="63">
        <f t="shared" si="5"/>
        <v>800</v>
      </c>
    </row>
    <row r="193" spans="1:6" x14ac:dyDescent="0.35">
      <c r="A193" s="64">
        <f t="shared" ca="1" si="4"/>
        <v>45979.6</v>
      </c>
      <c r="B193" s="19" t="s">
        <v>71</v>
      </c>
      <c r="C193" s="3" t="s">
        <v>67</v>
      </c>
      <c r="D193" s="3">
        <v>85</v>
      </c>
      <c r="E193" s="3">
        <v>9</v>
      </c>
      <c r="F193" s="63">
        <f t="shared" si="5"/>
        <v>765</v>
      </c>
    </row>
    <row r="194" spans="1:6" x14ac:dyDescent="0.35">
      <c r="A194" s="64">
        <f t="shared" ca="1" si="4"/>
        <v>45979.8</v>
      </c>
      <c r="B194" s="19" t="s">
        <v>64</v>
      </c>
      <c r="C194" s="3" t="s">
        <v>69</v>
      </c>
      <c r="D194" s="3">
        <v>300</v>
      </c>
      <c r="E194" s="3">
        <v>9</v>
      </c>
      <c r="F194" s="63">
        <f t="shared" si="5"/>
        <v>2700</v>
      </c>
    </row>
    <row r="195" spans="1:6" x14ac:dyDescent="0.35">
      <c r="A195" s="64">
        <f t="shared" ca="1" si="4"/>
        <v>45980</v>
      </c>
      <c r="B195" s="19" t="s">
        <v>66</v>
      </c>
      <c r="C195" s="3" t="s">
        <v>70</v>
      </c>
      <c r="D195" s="3">
        <v>50</v>
      </c>
      <c r="E195" s="3">
        <v>9</v>
      </c>
      <c r="F195" s="63">
        <f t="shared" si="5"/>
        <v>450</v>
      </c>
    </row>
    <row r="196" spans="1:6" x14ac:dyDescent="0.35">
      <c r="A196" s="64">
        <f t="shared" ref="A196:A223" ca="1" si="6">TODAY()-90+ROW()/5</f>
        <v>45980.2</v>
      </c>
      <c r="B196" s="19" t="s">
        <v>68</v>
      </c>
      <c r="C196" s="3" t="s">
        <v>72</v>
      </c>
      <c r="D196" s="3">
        <v>230</v>
      </c>
      <c r="E196" s="3">
        <v>2</v>
      </c>
      <c r="F196" s="63">
        <f t="shared" ref="F196:F223" si="7">D196*E196</f>
        <v>460</v>
      </c>
    </row>
    <row r="197" spans="1:6" x14ac:dyDescent="0.35">
      <c r="A197" s="64">
        <f t="shared" ca="1" si="6"/>
        <v>45980.4</v>
      </c>
      <c r="B197" s="19" t="s">
        <v>68</v>
      </c>
      <c r="C197" s="3" t="s">
        <v>73</v>
      </c>
      <c r="D197" s="3">
        <v>250</v>
      </c>
      <c r="E197" s="3">
        <v>2</v>
      </c>
      <c r="F197" s="63">
        <f t="shared" si="7"/>
        <v>500</v>
      </c>
    </row>
    <row r="198" spans="1:6" x14ac:dyDescent="0.35">
      <c r="A198" s="64">
        <f t="shared" ca="1" si="6"/>
        <v>45980.6</v>
      </c>
      <c r="B198" s="19" t="s">
        <v>71</v>
      </c>
      <c r="C198" s="3" t="s">
        <v>76</v>
      </c>
      <c r="D198" s="3">
        <v>20</v>
      </c>
      <c r="E198" s="3">
        <v>4</v>
      </c>
      <c r="F198" s="63">
        <f t="shared" si="7"/>
        <v>80</v>
      </c>
    </row>
    <row r="199" spans="1:6" x14ac:dyDescent="0.35">
      <c r="A199" s="64">
        <f t="shared" ca="1" si="6"/>
        <v>45980.800000000003</v>
      </c>
      <c r="B199" s="19" t="s">
        <v>64</v>
      </c>
      <c r="C199" s="3" t="s">
        <v>76</v>
      </c>
      <c r="D199" s="3">
        <v>40</v>
      </c>
      <c r="E199" s="3">
        <v>7</v>
      </c>
      <c r="F199" s="63">
        <f t="shared" si="7"/>
        <v>280</v>
      </c>
    </row>
    <row r="200" spans="1:6" x14ac:dyDescent="0.35">
      <c r="A200" s="64">
        <f t="shared" ca="1" si="6"/>
        <v>45981</v>
      </c>
      <c r="B200" s="19" t="s">
        <v>66</v>
      </c>
      <c r="C200" s="3" t="s">
        <v>65</v>
      </c>
      <c r="D200" s="3">
        <v>500</v>
      </c>
      <c r="E200" s="3">
        <v>4</v>
      </c>
      <c r="F200" s="63">
        <f t="shared" si="7"/>
        <v>2000</v>
      </c>
    </row>
    <row r="201" spans="1:6" x14ac:dyDescent="0.35">
      <c r="A201" s="64">
        <f t="shared" ca="1" si="6"/>
        <v>45981.2</v>
      </c>
      <c r="B201" s="19" t="s">
        <v>68</v>
      </c>
      <c r="C201" s="3" t="s">
        <v>67</v>
      </c>
      <c r="D201" s="3">
        <v>105</v>
      </c>
      <c r="E201" s="3">
        <v>4</v>
      </c>
      <c r="F201" s="63">
        <f t="shared" si="7"/>
        <v>420</v>
      </c>
    </row>
    <row r="202" spans="1:6" x14ac:dyDescent="0.35">
      <c r="A202" s="64">
        <f t="shared" ca="1" si="6"/>
        <v>45981.4</v>
      </c>
      <c r="B202" s="19" t="s">
        <v>68</v>
      </c>
      <c r="C202" s="3" t="s">
        <v>69</v>
      </c>
      <c r="D202" s="3">
        <v>150</v>
      </c>
      <c r="E202" s="3">
        <v>7</v>
      </c>
      <c r="F202" s="63">
        <f t="shared" si="7"/>
        <v>1050</v>
      </c>
    </row>
    <row r="203" spans="1:6" x14ac:dyDescent="0.35">
      <c r="A203" s="64">
        <f t="shared" ca="1" si="6"/>
        <v>45981.599999999999</v>
      </c>
      <c r="B203" s="19" t="s">
        <v>71</v>
      </c>
      <c r="C203" s="3" t="s">
        <v>70</v>
      </c>
      <c r="D203" s="3">
        <v>35</v>
      </c>
      <c r="E203" s="3">
        <v>9</v>
      </c>
      <c r="F203" s="63">
        <f t="shared" si="7"/>
        <v>315</v>
      </c>
    </row>
    <row r="204" spans="1:6" x14ac:dyDescent="0.35">
      <c r="A204" s="64">
        <f t="shared" ca="1" si="6"/>
        <v>45981.8</v>
      </c>
      <c r="B204" s="19" t="s">
        <v>64</v>
      </c>
      <c r="C204" s="3" t="s">
        <v>72</v>
      </c>
      <c r="D204" s="3">
        <v>200</v>
      </c>
      <c r="E204" s="3">
        <v>9</v>
      </c>
      <c r="F204" s="63">
        <f t="shared" si="7"/>
        <v>1800</v>
      </c>
    </row>
    <row r="205" spans="1:6" x14ac:dyDescent="0.35">
      <c r="A205" s="64">
        <f t="shared" ca="1" si="6"/>
        <v>45982</v>
      </c>
      <c r="B205" s="19" t="s">
        <v>66</v>
      </c>
      <c r="C205" s="3" t="s">
        <v>73</v>
      </c>
      <c r="D205" s="3">
        <v>300</v>
      </c>
      <c r="E205" s="3">
        <v>9</v>
      </c>
      <c r="F205" s="63">
        <f t="shared" si="7"/>
        <v>2700</v>
      </c>
    </row>
    <row r="206" spans="1:6" x14ac:dyDescent="0.35">
      <c r="A206" s="64">
        <f t="shared" ca="1" si="6"/>
        <v>45982.2</v>
      </c>
      <c r="B206" s="19" t="s">
        <v>68</v>
      </c>
      <c r="C206" s="3" t="s">
        <v>77</v>
      </c>
      <c r="D206" s="3">
        <v>800</v>
      </c>
      <c r="E206" s="3">
        <v>4</v>
      </c>
      <c r="F206" s="63">
        <f t="shared" si="7"/>
        <v>3200</v>
      </c>
    </row>
    <row r="207" spans="1:6" x14ac:dyDescent="0.35">
      <c r="A207" s="64">
        <f t="shared" ca="1" si="6"/>
        <v>45982.400000000001</v>
      </c>
      <c r="B207" s="19" t="s">
        <v>68</v>
      </c>
      <c r="C207" s="3" t="s">
        <v>78</v>
      </c>
      <c r="D207" s="3">
        <v>2000</v>
      </c>
      <c r="E207" s="3">
        <v>4</v>
      </c>
      <c r="F207" s="63">
        <f t="shared" si="7"/>
        <v>8000</v>
      </c>
    </row>
    <row r="208" spans="1:6" x14ac:dyDescent="0.35">
      <c r="A208" s="64">
        <f t="shared" ca="1" si="6"/>
        <v>45982.6</v>
      </c>
      <c r="B208" s="19" t="s">
        <v>71</v>
      </c>
      <c r="C208" s="3" t="s">
        <v>79</v>
      </c>
      <c r="D208" s="3">
        <v>900</v>
      </c>
      <c r="E208" s="3">
        <v>3</v>
      </c>
      <c r="F208" s="63">
        <f t="shared" si="7"/>
        <v>2700</v>
      </c>
    </row>
    <row r="209" spans="1:6" x14ac:dyDescent="0.35">
      <c r="A209" s="64">
        <f t="shared" ca="1" si="6"/>
        <v>45982.8</v>
      </c>
      <c r="B209" s="19" t="s">
        <v>64</v>
      </c>
      <c r="C209" s="3" t="s">
        <v>79</v>
      </c>
      <c r="D209" s="3">
        <v>3100</v>
      </c>
      <c r="E209" s="3">
        <v>2</v>
      </c>
      <c r="F209" s="63">
        <f t="shared" si="7"/>
        <v>6200</v>
      </c>
    </row>
    <row r="210" spans="1:6" x14ac:dyDescent="0.35">
      <c r="A210" s="64">
        <f t="shared" ca="1" si="6"/>
        <v>45983</v>
      </c>
      <c r="B210" s="19" t="s">
        <v>66</v>
      </c>
      <c r="C210" s="3" t="s">
        <v>79</v>
      </c>
      <c r="D210" s="3">
        <v>1100</v>
      </c>
      <c r="E210" s="3">
        <v>4</v>
      </c>
      <c r="F210" s="63">
        <f t="shared" si="7"/>
        <v>4400</v>
      </c>
    </row>
    <row r="211" spans="1:6" x14ac:dyDescent="0.35">
      <c r="A211" s="64">
        <f t="shared" ca="1" si="6"/>
        <v>45983.199999999997</v>
      </c>
      <c r="B211" s="19" t="s">
        <v>68</v>
      </c>
      <c r="C211" s="3" t="s">
        <v>79</v>
      </c>
      <c r="D211" s="3">
        <v>1700</v>
      </c>
      <c r="E211" s="3">
        <v>3</v>
      </c>
      <c r="F211" s="63">
        <f t="shared" si="7"/>
        <v>5100</v>
      </c>
    </row>
    <row r="212" spans="1:6" x14ac:dyDescent="0.35">
      <c r="A212" s="64">
        <f t="shared" ca="1" si="6"/>
        <v>45983.4</v>
      </c>
      <c r="B212" s="19" t="s">
        <v>68</v>
      </c>
      <c r="C212" s="3" t="s">
        <v>80</v>
      </c>
      <c r="D212" s="3">
        <v>200</v>
      </c>
      <c r="E212" s="3">
        <v>2</v>
      </c>
      <c r="F212" s="63">
        <f t="shared" si="7"/>
        <v>400</v>
      </c>
    </row>
    <row r="213" spans="1:6" x14ac:dyDescent="0.35">
      <c r="A213" s="64">
        <f t="shared" ca="1" si="6"/>
        <v>45983.6</v>
      </c>
      <c r="B213" s="19" t="s">
        <v>71</v>
      </c>
      <c r="C213" s="3" t="s">
        <v>81</v>
      </c>
      <c r="D213" s="3">
        <v>600</v>
      </c>
      <c r="E213" s="3">
        <v>9</v>
      </c>
      <c r="F213" s="63">
        <f t="shared" si="7"/>
        <v>5400</v>
      </c>
    </row>
    <row r="214" spans="1:6" x14ac:dyDescent="0.35">
      <c r="A214" s="64">
        <f t="shared" ca="1" si="6"/>
        <v>45983.8</v>
      </c>
      <c r="B214" s="19" t="s">
        <v>64</v>
      </c>
      <c r="C214" s="3" t="s">
        <v>80</v>
      </c>
      <c r="D214" s="3">
        <v>250</v>
      </c>
      <c r="E214" s="3">
        <v>4</v>
      </c>
      <c r="F214" s="63">
        <f t="shared" si="7"/>
        <v>1000</v>
      </c>
    </row>
    <row r="215" spans="1:6" x14ac:dyDescent="0.35">
      <c r="A215" s="64">
        <f t="shared" ca="1" si="6"/>
        <v>45984</v>
      </c>
      <c r="B215" s="19" t="s">
        <v>66</v>
      </c>
      <c r="C215" s="3" t="s">
        <v>82</v>
      </c>
      <c r="D215" s="3">
        <v>30</v>
      </c>
      <c r="E215" s="3">
        <v>3</v>
      </c>
      <c r="F215" s="63">
        <f t="shared" si="7"/>
        <v>90</v>
      </c>
    </row>
    <row r="216" spans="1:6" x14ac:dyDescent="0.35">
      <c r="A216" s="64">
        <f t="shared" ca="1" si="6"/>
        <v>45984.2</v>
      </c>
      <c r="B216" s="19" t="s">
        <v>68</v>
      </c>
      <c r="C216" s="3" t="s">
        <v>65</v>
      </c>
      <c r="D216" s="3">
        <v>500</v>
      </c>
      <c r="E216" s="3">
        <v>4</v>
      </c>
      <c r="F216" s="63">
        <f t="shared" si="7"/>
        <v>2000</v>
      </c>
    </row>
    <row r="217" spans="1:6" x14ac:dyDescent="0.35">
      <c r="A217" s="64">
        <f t="shared" ca="1" si="6"/>
        <v>45984.4</v>
      </c>
      <c r="B217" s="19" t="s">
        <v>68</v>
      </c>
      <c r="C217" s="3" t="s">
        <v>67</v>
      </c>
      <c r="D217" s="3">
        <v>85</v>
      </c>
      <c r="E217" s="3">
        <v>4</v>
      </c>
      <c r="F217" s="63">
        <f t="shared" si="7"/>
        <v>340</v>
      </c>
    </row>
    <row r="218" spans="1:6" x14ac:dyDescent="0.35">
      <c r="A218" s="64">
        <f t="shared" ca="1" si="6"/>
        <v>45984.6</v>
      </c>
      <c r="B218" s="19" t="s">
        <v>71</v>
      </c>
      <c r="C218" s="3" t="s">
        <v>69</v>
      </c>
      <c r="D218" s="3">
        <v>150</v>
      </c>
      <c r="E218" s="3">
        <v>4</v>
      </c>
      <c r="F218" s="63">
        <f t="shared" si="7"/>
        <v>600</v>
      </c>
    </row>
    <row r="219" spans="1:6" x14ac:dyDescent="0.35">
      <c r="A219" s="64">
        <f t="shared" ca="1" si="6"/>
        <v>45984.800000000003</v>
      </c>
      <c r="B219" s="19" t="s">
        <v>64</v>
      </c>
      <c r="C219" s="3" t="s">
        <v>70</v>
      </c>
      <c r="D219" s="3">
        <v>40</v>
      </c>
      <c r="E219" s="3">
        <v>2</v>
      </c>
      <c r="F219" s="63">
        <f t="shared" si="7"/>
        <v>80</v>
      </c>
    </row>
    <row r="220" spans="1:6" x14ac:dyDescent="0.35">
      <c r="A220" s="64">
        <f t="shared" ca="1" si="6"/>
        <v>45985</v>
      </c>
      <c r="B220" s="19" t="s">
        <v>66</v>
      </c>
      <c r="C220" s="3" t="s">
        <v>72</v>
      </c>
      <c r="D220" s="3">
        <v>180</v>
      </c>
      <c r="E220" s="3">
        <v>2</v>
      </c>
      <c r="F220" s="63">
        <f t="shared" si="7"/>
        <v>360</v>
      </c>
    </row>
    <row r="221" spans="1:6" x14ac:dyDescent="0.35">
      <c r="A221" s="64">
        <f t="shared" ca="1" si="6"/>
        <v>45985.2</v>
      </c>
      <c r="B221" s="19" t="s">
        <v>68</v>
      </c>
      <c r="C221" s="3" t="s">
        <v>73</v>
      </c>
      <c r="D221" s="3">
        <v>250</v>
      </c>
      <c r="E221" s="3">
        <v>4</v>
      </c>
      <c r="F221" s="63">
        <f t="shared" si="7"/>
        <v>1000</v>
      </c>
    </row>
    <row r="222" spans="1:6" x14ac:dyDescent="0.35">
      <c r="A222" s="64">
        <f t="shared" ca="1" si="6"/>
        <v>45985.4</v>
      </c>
      <c r="B222" s="19" t="s">
        <v>68</v>
      </c>
      <c r="C222" s="3" t="s">
        <v>65</v>
      </c>
      <c r="D222" s="3">
        <v>400</v>
      </c>
      <c r="E222" s="3">
        <v>2</v>
      </c>
      <c r="F222" s="63">
        <f t="shared" si="7"/>
        <v>800</v>
      </c>
    </row>
    <row r="223" spans="1:6" x14ac:dyDescent="0.35">
      <c r="A223" s="64">
        <f t="shared" ca="1" si="6"/>
        <v>45985.599999999999</v>
      </c>
      <c r="B223" s="20" t="s">
        <v>71</v>
      </c>
      <c r="C223" s="20" t="s">
        <v>67</v>
      </c>
      <c r="D223" s="20">
        <v>100</v>
      </c>
      <c r="E223" s="20">
        <v>2</v>
      </c>
      <c r="F223" s="63">
        <f t="shared" si="7"/>
        <v>200</v>
      </c>
    </row>
  </sheetData>
  <printOptions gridLines="1" gridLinesSet="0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0FF45-4960-4913-A443-EFCF8BCECBF8}">
  <sheetPr>
    <tabColor rgb="FFFF0000"/>
  </sheetPr>
  <dimension ref="A2:J223"/>
  <sheetViews>
    <sheetView zoomScaleNormal="100" workbookViewId="0">
      <pane ySplit="3" topLeftCell="A4" activePane="bottomLeft" state="frozen"/>
      <selection activeCell="H3" sqref="H3"/>
      <selection pane="bottomLeft" activeCell="H3" sqref="H3"/>
    </sheetView>
  </sheetViews>
  <sheetFormatPr defaultColWidth="14.5" defaultRowHeight="18" x14ac:dyDescent="0.35"/>
  <cols>
    <col min="1" max="1" width="14.33203125" style="3" customWidth="1"/>
    <col min="2" max="2" width="8.9140625" style="3" customWidth="1"/>
    <col min="3" max="3" width="17.5" style="3" customWidth="1"/>
    <col min="4" max="4" width="13.9140625" style="3" customWidth="1"/>
    <col min="5" max="5" width="18.83203125" style="3" customWidth="1"/>
    <col min="6" max="6" width="13.6640625" style="3" customWidth="1"/>
    <col min="7" max="7" width="14.5" style="3"/>
    <col min="8" max="8" width="29.9140625" style="3" customWidth="1"/>
    <col min="9" max="9" width="20.83203125" style="3" customWidth="1"/>
    <col min="10" max="10" width="24.6640625" style="3" customWidth="1"/>
    <col min="11" max="16384" width="14.5" style="3"/>
  </cols>
  <sheetData>
    <row r="2" spans="1:10" x14ac:dyDescent="0.35">
      <c r="A2" s="55" t="s">
        <v>55</v>
      </c>
      <c r="B2" s="55"/>
      <c r="C2" s="36"/>
      <c r="D2" s="36"/>
      <c r="E2" s="36"/>
      <c r="F2" s="56"/>
      <c r="H2" s="26" t="s">
        <v>56</v>
      </c>
      <c r="I2" s="26" t="s">
        <v>57</v>
      </c>
      <c r="J2" s="26" t="s">
        <v>58</v>
      </c>
    </row>
    <row r="3" spans="1:10" x14ac:dyDescent="0.35">
      <c r="A3" s="57" t="s">
        <v>3</v>
      </c>
      <c r="B3" s="57" t="s">
        <v>59</v>
      </c>
      <c r="C3" s="57" t="s">
        <v>60</v>
      </c>
      <c r="D3" s="58" t="s">
        <v>61</v>
      </c>
      <c r="E3" s="59" t="s">
        <v>62</v>
      </c>
      <c r="F3" s="60" t="s">
        <v>63</v>
      </c>
      <c r="H3" s="61">
        <f>COUNT(F4:F223)</f>
        <v>220</v>
      </c>
      <c r="I3" s="61">
        <f>AVERAGE(F4:F223)</f>
        <v>2926.2272727272725</v>
      </c>
      <c r="J3" s="62">
        <f ca="1">MAX(A4:A223)</f>
        <v>45985.599999999999</v>
      </c>
    </row>
    <row r="4" spans="1:10" x14ac:dyDescent="0.35">
      <c r="A4" s="64">
        <f t="shared" ref="A4:A67" ca="1" si="0">TODAY()-90+ROW()/5</f>
        <v>45941.8</v>
      </c>
      <c r="B4" s="19" t="s">
        <v>64</v>
      </c>
      <c r="C4" s="3" t="s">
        <v>65</v>
      </c>
      <c r="D4" s="3">
        <v>450</v>
      </c>
      <c r="E4" s="3">
        <v>2</v>
      </c>
      <c r="F4" s="63">
        <f t="shared" ref="F4:F67" si="1">D4*E4</f>
        <v>900</v>
      </c>
    </row>
    <row r="5" spans="1:10" x14ac:dyDescent="0.35">
      <c r="A5" s="64">
        <f t="shared" ca="1" si="0"/>
        <v>45942</v>
      </c>
      <c r="B5" s="19" t="s">
        <v>66</v>
      </c>
      <c r="C5" s="3" t="s">
        <v>67</v>
      </c>
      <c r="D5" s="3">
        <v>85</v>
      </c>
      <c r="E5" s="3">
        <v>2</v>
      </c>
      <c r="F5" s="63">
        <f t="shared" si="1"/>
        <v>170</v>
      </c>
    </row>
    <row r="6" spans="1:10" x14ac:dyDescent="0.35">
      <c r="A6" s="64">
        <f t="shared" ca="1" si="0"/>
        <v>45942.2</v>
      </c>
      <c r="B6" s="19" t="s">
        <v>68</v>
      </c>
      <c r="C6" s="3" t="s">
        <v>69</v>
      </c>
      <c r="D6" s="3">
        <v>150</v>
      </c>
      <c r="E6" s="3">
        <v>9</v>
      </c>
      <c r="F6" s="63">
        <f t="shared" si="1"/>
        <v>1350</v>
      </c>
    </row>
    <row r="7" spans="1:10" x14ac:dyDescent="0.35">
      <c r="A7" s="64">
        <f t="shared" ca="1" si="0"/>
        <v>45942.400000000001</v>
      </c>
      <c r="B7" s="19" t="s">
        <v>68</v>
      </c>
      <c r="C7" s="3" t="s">
        <v>70</v>
      </c>
      <c r="D7" s="3">
        <v>40</v>
      </c>
      <c r="E7" s="3">
        <v>4</v>
      </c>
      <c r="F7" s="63">
        <f t="shared" si="1"/>
        <v>160</v>
      </c>
    </row>
    <row r="8" spans="1:10" x14ac:dyDescent="0.35">
      <c r="A8" s="64">
        <f t="shared" ca="1" si="0"/>
        <v>45942.6</v>
      </c>
      <c r="B8" s="19" t="s">
        <v>71</v>
      </c>
      <c r="C8" s="3" t="s">
        <v>72</v>
      </c>
      <c r="D8" s="3">
        <v>130</v>
      </c>
      <c r="E8" s="3">
        <v>2</v>
      </c>
      <c r="F8" s="63">
        <f t="shared" si="1"/>
        <v>260</v>
      </c>
    </row>
    <row r="9" spans="1:10" x14ac:dyDescent="0.35">
      <c r="A9" s="64">
        <f t="shared" ca="1" si="0"/>
        <v>45942.8</v>
      </c>
      <c r="B9" s="19" t="s">
        <v>64</v>
      </c>
      <c r="C9" s="3" t="s">
        <v>73</v>
      </c>
      <c r="D9" s="3">
        <v>250</v>
      </c>
      <c r="E9" s="3">
        <v>2</v>
      </c>
      <c r="F9" s="63">
        <f t="shared" si="1"/>
        <v>500</v>
      </c>
    </row>
    <row r="10" spans="1:10" x14ac:dyDescent="0.35">
      <c r="A10" s="64">
        <f t="shared" ca="1" si="0"/>
        <v>45943</v>
      </c>
      <c r="B10" s="19" t="s">
        <v>66</v>
      </c>
      <c r="C10" s="3" t="s">
        <v>65</v>
      </c>
      <c r="D10" s="3">
        <v>450</v>
      </c>
      <c r="E10" s="3">
        <v>2</v>
      </c>
      <c r="F10" s="63">
        <f t="shared" si="1"/>
        <v>900</v>
      </c>
    </row>
    <row r="11" spans="1:10" x14ac:dyDescent="0.35">
      <c r="A11" s="64">
        <f t="shared" ca="1" si="0"/>
        <v>45943.199999999997</v>
      </c>
      <c r="B11" s="19" t="s">
        <v>68</v>
      </c>
      <c r="C11" s="3" t="s">
        <v>67</v>
      </c>
      <c r="D11" s="3">
        <v>95</v>
      </c>
      <c r="E11" s="3">
        <v>2</v>
      </c>
      <c r="F11" s="63">
        <f t="shared" si="1"/>
        <v>190</v>
      </c>
    </row>
    <row r="12" spans="1:10" x14ac:dyDescent="0.35">
      <c r="A12" s="64">
        <f t="shared" ca="1" si="0"/>
        <v>45943.4</v>
      </c>
      <c r="B12" s="19" t="s">
        <v>68</v>
      </c>
      <c r="C12" s="3" t="s">
        <v>69</v>
      </c>
      <c r="D12" s="3">
        <v>150</v>
      </c>
      <c r="E12" s="3">
        <v>2</v>
      </c>
      <c r="F12" s="63">
        <f t="shared" si="1"/>
        <v>300</v>
      </c>
    </row>
    <row r="13" spans="1:10" x14ac:dyDescent="0.35">
      <c r="A13" s="64">
        <f t="shared" ca="1" si="0"/>
        <v>45943.6</v>
      </c>
      <c r="B13" s="19" t="s">
        <v>71</v>
      </c>
      <c r="C13" s="3" t="s">
        <v>70</v>
      </c>
      <c r="D13" s="3">
        <v>25</v>
      </c>
      <c r="E13" s="3">
        <v>2</v>
      </c>
      <c r="F13" s="63">
        <f t="shared" si="1"/>
        <v>50</v>
      </c>
    </row>
    <row r="14" spans="1:10" x14ac:dyDescent="0.35">
      <c r="A14" s="64">
        <f t="shared" ca="1" si="0"/>
        <v>45943.8</v>
      </c>
      <c r="B14" s="19" t="s">
        <v>64</v>
      </c>
      <c r="C14" s="3" t="s">
        <v>72</v>
      </c>
      <c r="D14" s="3">
        <v>150</v>
      </c>
      <c r="E14" s="3">
        <v>2</v>
      </c>
      <c r="F14" s="63">
        <f t="shared" si="1"/>
        <v>300</v>
      </c>
    </row>
    <row r="15" spans="1:10" x14ac:dyDescent="0.35">
      <c r="A15" s="64">
        <f t="shared" ca="1" si="0"/>
        <v>45944</v>
      </c>
      <c r="B15" s="19" t="s">
        <v>66</v>
      </c>
      <c r="C15" s="3" t="s">
        <v>73</v>
      </c>
      <c r="D15" s="3">
        <v>350</v>
      </c>
      <c r="E15" s="3">
        <v>2</v>
      </c>
      <c r="F15" s="63">
        <f t="shared" si="1"/>
        <v>700</v>
      </c>
    </row>
    <row r="16" spans="1:10" x14ac:dyDescent="0.35">
      <c r="A16" s="64">
        <f t="shared" ca="1" si="0"/>
        <v>45944.2</v>
      </c>
      <c r="B16" s="19" t="s">
        <v>68</v>
      </c>
      <c r="C16" s="3" t="s">
        <v>74</v>
      </c>
      <c r="D16" s="3">
        <v>60</v>
      </c>
      <c r="E16" s="3">
        <v>2</v>
      </c>
      <c r="F16" s="63">
        <f t="shared" si="1"/>
        <v>120</v>
      </c>
    </row>
    <row r="17" spans="1:6" x14ac:dyDescent="0.35">
      <c r="A17" s="64">
        <f t="shared" ca="1" si="0"/>
        <v>45944.4</v>
      </c>
      <c r="B17" s="19" t="s">
        <v>68</v>
      </c>
      <c r="C17" s="3" t="s">
        <v>75</v>
      </c>
      <c r="D17" s="3">
        <v>440</v>
      </c>
      <c r="E17" s="3">
        <v>2</v>
      </c>
      <c r="F17" s="63">
        <f t="shared" si="1"/>
        <v>880</v>
      </c>
    </row>
    <row r="18" spans="1:6" x14ac:dyDescent="0.35">
      <c r="A18" s="64">
        <f t="shared" ca="1" si="0"/>
        <v>45944.6</v>
      </c>
      <c r="B18" s="19" t="s">
        <v>71</v>
      </c>
      <c r="C18" s="3" t="s">
        <v>65</v>
      </c>
      <c r="D18" s="3">
        <v>400</v>
      </c>
      <c r="E18" s="3">
        <v>9</v>
      </c>
      <c r="F18" s="63">
        <f t="shared" si="1"/>
        <v>3600</v>
      </c>
    </row>
    <row r="19" spans="1:6" x14ac:dyDescent="0.35">
      <c r="A19" s="64">
        <f t="shared" ca="1" si="0"/>
        <v>45944.800000000003</v>
      </c>
      <c r="B19" s="19" t="s">
        <v>64</v>
      </c>
      <c r="C19" s="3" t="s">
        <v>67</v>
      </c>
      <c r="D19" s="3">
        <v>85</v>
      </c>
      <c r="E19" s="3">
        <v>3</v>
      </c>
      <c r="F19" s="63">
        <f t="shared" si="1"/>
        <v>255</v>
      </c>
    </row>
    <row r="20" spans="1:6" x14ac:dyDescent="0.35">
      <c r="A20" s="64">
        <f t="shared" ca="1" si="0"/>
        <v>45945</v>
      </c>
      <c r="B20" s="19" t="s">
        <v>66</v>
      </c>
      <c r="C20" s="3" t="s">
        <v>69</v>
      </c>
      <c r="D20" s="3">
        <v>300</v>
      </c>
      <c r="E20" s="3">
        <v>2</v>
      </c>
      <c r="F20" s="63">
        <f t="shared" si="1"/>
        <v>600</v>
      </c>
    </row>
    <row r="21" spans="1:6" x14ac:dyDescent="0.35">
      <c r="A21" s="64">
        <f t="shared" ca="1" si="0"/>
        <v>45945.2</v>
      </c>
      <c r="B21" s="19" t="s">
        <v>68</v>
      </c>
      <c r="C21" s="3" t="s">
        <v>70</v>
      </c>
      <c r="D21" s="3">
        <v>50</v>
      </c>
      <c r="E21" s="3">
        <v>2</v>
      </c>
      <c r="F21" s="63">
        <f t="shared" si="1"/>
        <v>100</v>
      </c>
    </row>
    <row r="22" spans="1:6" x14ac:dyDescent="0.35">
      <c r="A22" s="64">
        <f t="shared" ca="1" si="0"/>
        <v>45945.4</v>
      </c>
      <c r="B22" s="19" t="s">
        <v>68</v>
      </c>
      <c r="C22" s="3" t="s">
        <v>72</v>
      </c>
      <c r="D22" s="3">
        <v>230</v>
      </c>
      <c r="E22" s="3">
        <v>2</v>
      </c>
      <c r="F22" s="63">
        <f t="shared" si="1"/>
        <v>460</v>
      </c>
    </row>
    <row r="23" spans="1:6" x14ac:dyDescent="0.35">
      <c r="A23" s="64">
        <f t="shared" ca="1" si="0"/>
        <v>45945.599999999999</v>
      </c>
      <c r="B23" s="19" t="s">
        <v>71</v>
      </c>
      <c r="C23" s="3" t="s">
        <v>73</v>
      </c>
      <c r="D23" s="3">
        <v>250</v>
      </c>
      <c r="E23" s="3">
        <v>9</v>
      </c>
      <c r="F23" s="63">
        <f t="shared" si="1"/>
        <v>2250</v>
      </c>
    </row>
    <row r="24" spans="1:6" x14ac:dyDescent="0.35">
      <c r="A24" s="64">
        <f t="shared" ca="1" si="0"/>
        <v>45945.8</v>
      </c>
      <c r="B24" s="19" t="s">
        <v>64</v>
      </c>
      <c r="C24" s="3" t="s">
        <v>76</v>
      </c>
      <c r="D24" s="3">
        <v>20</v>
      </c>
      <c r="E24" s="3">
        <v>2</v>
      </c>
      <c r="F24" s="63">
        <f t="shared" si="1"/>
        <v>40</v>
      </c>
    </row>
    <row r="25" spans="1:6" x14ac:dyDescent="0.35">
      <c r="A25" s="64">
        <f t="shared" ca="1" si="0"/>
        <v>45946</v>
      </c>
      <c r="B25" s="19" t="s">
        <v>66</v>
      </c>
      <c r="C25" s="3" t="s">
        <v>76</v>
      </c>
      <c r="D25" s="3">
        <v>40</v>
      </c>
      <c r="E25" s="3">
        <v>2</v>
      </c>
      <c r="F25" s="63">
        <f t="shared" si="1"/>
        <v>80</v>
      </c>
    </row>
    <row r="26" spans="1:6" x14ac:dyDescent="0.35">
      <c r="A26" s="64">
        <f t="shared" ca="1" si="0"/>
        <v>45946.2</v>
      </c>
      <c r="B26" s="19" t="s">
        <v>68</v>
      </c>
      <c r="C26" s="3" t="s">
        <v>65</v>
      </c>
      <c r="D26" s="3">
        <v>500</v>
      </c>
      <c r="E26" s="3">
        <v>2</v>
      </c>
      <c r="F26" s="63">
        <f t="shared" si="1"/>
        <v>1000</v>
      </c>
    </row>
    <row r="27" spans="1:6" x14ac:dyDescent="0.35">
      <c r="A27" s="64">
        <f t="shared" ca="1" si="0"/>
        <v>45946.400000000001</v>
      </c>
      <c r="B27" s="19" t="s">
        <v>68</v>
      </c>
      <c r="C27" s="3" t="s">
        <v>67</v>
      </c>
      <c r="D27" s="3">
        <v>105</v>
      </c>
      <c r="E27" s="3">
        <v>2</v>
      </c>
      <c r="F27" s="63">
        <f t="shared" si="1"/>
        <v>210</v>
      </c>
    </row>
    <row r="28" spans="1:6" x14ac:dyDescent="0.35">
      <c r="A28" s="64">
        <f t="shared" ca="1" si="0"/>
        <v>45946.6</v>
      </c>
      <c r="B28" s="19" t="s">
        <v>71</v>
      </c>
      <c r="C28" s="3" t="s">
        <v>69</v>
      </c>
      <c r="D28" s="3">
        <v>150</v>
      </c>
      <c r="E28" s="3">
        <v>2</v>
      </c>
      <c r="F28" s="63">
        <f t="shared" si="1"/>
        <v>300</v>
      </c>
    </row>
    <row r="29" spans="1:6" x14ac:dyDescent="0.35">
      <c r="A29" s="64">
        <f t="shared" ca="1" si="0"/>
        <v>45946.8</v>
      </c>
      <c r="B29" s="19" t="s">
        <v>64</v>
      </c>
      <c r="C29" s="3" t="s">
        <v>70</v>
      </c>
      <c r="D29" s="3">
        <v>35</v>
      </c>
      <c r="E29" s="3">
        <v>2</v>
      </c>
      <c r="F29" s="63">
        <f t="shared" si="1"/>
        <v>70</v>
      </c>
    </row>
    <row r="30" spans="1:6" x14ac:dyDescent="0.35">
      <c r="A30" s="64">
        <f t="shared" ca="1" si="0"/>
        <v>45947</v>
      </c>
      <c r="B30" s="19" t="s">
        <v>66</v>
      </c>
      <c r="C30" s="3" t="s">
        <v>72</v>
      </c>
      <c r="D30" s="3">
        <v>200</v>
      </c>
      <c r="E30" s="3">
        <v>2</v>
      </c>
      <c r="F30" s="63">
        <f t="shared" si="1"/>
        <v>400</v>
      </c>
    </row>
    <row r="31" spans="1:6" x14ac:dyDescent="0.35">
      <c r="A31" s="64">
        <f t="shared" ca="1" si="0"/>
        <v>45947.199999999997</v>
      </c>
      <c r="B31" s="19" t="s">
        <v>68</v>
      </c>
      <c r="C31" s="3" t="s">
        <v>73</v>
      </c>
      <c r="D31" s="3">
        <v>300</v>
      </c>
      <c r="E31" s="3">
        <v>9</v>
      </c>
      <c r="F31" s="63">
        <f t="shared" si="1"/>
        <v>2700</v>
      </c>
    </row>
    <row r="32" spans="1:6" x14ac:dyDescent="0.35">
      <c r="A32" s="64">
        <f t="shared" ca="1" si="0"/>
        <v>45947.4</v>
      </c>
      <c r="B32" s="19" t="s">
        <v>68</v>
      </c>
      <c r="C32" s="3" t="s">
        <v>77</v>
      </c>
      <c r="D32" s="3">
        <v>800</v>
      </c>
      <c r="E32" s="3">
        <v>9</v>
      </c>
      <c r="F32" s="63">
        <f t="shared" si="1"/>
        <v>7200</v>
      </c>
    </row>
    <row r="33" spans="1:6" x14ac:dyDescent="0.35">
      <c r="A33" s="64">
        <f t="shared" ca="1" si="0"/>
        <v>45947.6</v>
      </c>
      <c r="B33" s="19" t="s">
        <v>71</v>
      </c>
      <c r="C33" s="3" t="s">
        <v>78</v>
      </c>
      <c r="D33" s="3">
        <v>2000</v>
      </c>
      <c r="E33" s="3">
        <v>4</v>
      </c>
      <c r="F33" s="63">
        <f t="shared" si="1"/>
        <v>8000</v>
      </c>
    </row>
    <row r="34" spans="1:6" x14ac:dyDescent="0.35">
      <c r="A34" s="64">
        <f t="shared" ca="1" si="0"/>
        <v>45947.8</v>
      </c>
      <c r="B34" s="19" t="s">
        <v>64</v>
      </c>
      <c r="C34" s="3" t="s">
        <v>79</v>
      </c>
      <c r="D34" s="3">
        <v>900</v>
      </c>
      <c r="E34" s="3">
        <v>2</v>
      </c>
      <c r="F34" s="63">
        <f t="shared" si="1"/>
        <v>1800</v>
      </c>
    </row>
    <row r="35" spans="1:6" x14ac:dyDescent="0.35">
      <c r="A35" s="64">
        <f t="shared" ca="1" si="0"/>
        <v>45948</v>
      </c>
      <c r="B35" s="19" t="s">
        <v>66</v>
      </c>
      <c r="C35" s="3" t="s">
        <v>79</v>
      </c>
      <c r="D35" s="3">
        <v>3100</v>
      </c>
      <c r="E35" s="3">
        <v>2</v>
      </c>
      <c r="F35" s="63">
        <f t="shared" si="1"/>
        <v>6200</v>
      </c>
    </row>
    <row r="36" spans="1:6" x14ac:dyDescent="0.35">
      <c r="A36" s="64">
        <f t="shared" ca="1" si="0"/>
        <v>45948.2</v>
      </c>
      <c r="B36" s="19" t="s">
        <v>68</v>
      </c>
      <c r="C36" s="3" t="s">
        <v>79</v>
      </c>
      <c r="D36" s="3">
        <v>1100</v>
      </c>
      <c r="E36" s="3">
        <v>9</v>
      </c>
      <c r="F36" s="63">
        <f t="shared" si="1"/>
        <v>9900</v>
      </c>
    </row>
    <row r="37" spans="1:6" x14ac:dyDescent="0.35">
      <c r="A37" s="64">
        <f t="shared" ca="1" si="0"/>
        <v>45948.4</v>
      </c>
      <c r="B37" s="19" t="s">
        <v>68</v>
      </c>
      <c r="C37" s="3" t="s">
        <v>79</v>
      </c>
      <c r="D37" s="3">
        <v>1700</v>
      </c>
      <c r="E37" s="3">
        <v>9</v>
      </c>
      <c r="F37" s="63">
        <f t="shared" si="1"/>
        <v>15300</v>
      </c>
    </row>
    <row r="38" spans="1:6" x14ac:dyDescent="0.35">
      <c r="A38" s="64">
        <f t="shared" ca="1" si="0"/>
        <v>45948.6</v>
      </c>
      <c r="B38" s="19" t="s">
        <v>71</v>
      </c>
      <c r="C38" s="3" t="s">
        <v>80</v>
      </c>
      <c r="D38" s="3">
        <v>200</v>
      </c>
      <c r="E38" s="3">
        <v>7</v>
      </c>
      <c r="F38" s="63">
        <f t="shared" si="1"/>
        <v>1400</v>
      </c>
    </row>
    <row r="39" spans="1:6" x14ac:dyDescent="0.35">
      <c r="A39" s="64">
        <f t="shared" ca="1" si="0"/>
        <v>45948.800000000003</v>
      </c>
      <c r="B39" s="19" t="s">
        <v>64</v>
      </c>
      <c r="C39" s="3" t="s">
        <v>81</v>
      </c>
      <c r="D39" s="3">
        <v>600</v>
      </c>
      <c r="E39" s="3">
        <v>2</v>
      </c>
      <c r="F39" s="63">
        <f t="shared" si="1"/>
        <v>1200</v>
      </c>
    </row>
    <row r="40" spans="1:6" x14ac:dyDescent="0.35">
      <c r="A40" s="64">
        <f t="shared" ca="1" si="0"/>
        <v>45949</v>
      </c>
      <c r="B40" s="19" t="s">
        <v>66</v>
      </c>
      <c r="C40" s="3" t="s">
        <v>80</v>
      </c>
      <c r="D40" s="3">
        <v>250</v>
      </c>
      <c r="E40" s="3">
        <v>2</v>
      </c>
      <c r="F40" s="63">
        <f t="shared" si="1"/>
        <v>500</v>
      </c>
    </row>
    <row r="41" spans="1:6" x14ac:dyDescent="0.35">
      <c r="A41" s="64">
        <f t="shared" ca="1" si="0"/>
        <v>45949.2</v>
      </c>
      <c r="B41" s="19" t="s">
        <v>68</v>
      </c>
      <c r="C41" s="3" t="s">
        <v>82</v>
      </c>
      <c r="D41" s="3">
        <v>30</v>
      </c>
      <c r="E41" s="3">
        <v>2</v>
      </c>
      <c r="F41" s="63">
        <f t="shared" si="1"/>
        <v>60</v>
      </c>
    </row>
    <row r="42" spans="1:6" x14ac:dyDescent="0.35">
      <c r="A42" s="64">
        <f t="shared" ca="1" si="0"/>
        <v>45949.4</v>
      </c>
      <c r="B42" s="19" t="s">
        <v>68</v>
      </c>
      <c r="C42" s="3" t="s">
        <v>65</v>
      </c>
      <c r="D42" s="3">
        <v>500</v>
      </c>
      <c r="E42" s="3">
        <v>9</v>
      </c>
      <c r="F42" s="63">
        <f t="shared" si="1"/>
        <v>4500</v>
      </c>
    </row>
    <row r="43" spans="1:6" x14ac:dyDescent="0.35">
      <c r="A43" s="64">
        <f t="shared" ca="1" si="0"/>
        <v>45949.599999999999</v>
      </c>
      <c r="B43" s="19" t="s">
        <v>71</v>
      </c>
      <c r="C43" s="3" t="s">
        <v>67</v>
      </c>
      <c r="D43" s="3">
        <v>85</v>
      </c>
      <c r="E43" s="3">
        <v>9</v>
      </c>
      <c r="F43" s="63">
        <f t="shared" si="1"/>
        <v>765</v>
      </c>
    </row>
    <row r="44" spans="1:6" x14ac:dyDescent="0.35">
      <c r="A44" s="64">
        <f t="shared" ca="1" si="0"/>
        <v>45949.8</v>
      </c>
      <c r="B44" s="19" t="s">
        <v>64</v>
      </c>
      <c r="C44" s="3" t="s">
        <v>69</v>
      </c>
      <c r="D44" s="3">
        <v>150</v>
      </c>
      <c r="E44" s="3">
        <v>7</v>
      </c>
      <c r="F44" s="63">
        <f t="shared" si="1"/>
        <v>1050</v>
      </c>
    </row>
    <row r="45" spans="1:6" x14ac:dyDescent="0.35">
      <c r="A45" s="64">
        <f t="shared" ca="1" si="0"/>
        <v>45950</v>
      </c>
      <c r="B45" s="19" t="s">
        <v>66</v>
      </c>
      <c r="C45" s="3" t="s">
        <v>70</v>
      </c>
      <c r="D45" s="3">
        <v>40</v>
      </c>
      <c r="E45" s="3">
        <v>9</v>
      </c>
      <c r="F45" s="63">
        <f t="shared" si="1"/>
        <v>360</v>
      </c>
    </row>
    <row r="46" spans="1:6" x14ac:dyDescent="0.35">
      <c r="A46" s="64">
        <f t="shared" ca="1" si="0"/>
        <v>45950.2</v>
      </c>
      <c r="B46" s="19" t="s">
        <v>68</v>
      </c>
      <c r="C46" s="3" t="s">
        <v>72</v>
      </c>
      <c r="D46" s="3">
        <v>180</v>
      </c>
      <c r="E46" s="3">
        <v>7</v>
      </c>
      <c r="F46" s="63">
        <f t="shared" si="1"/>
        <v>1260</v>
      </c>
    </row>
    <row r="47" spans="1:6" x14ac:dyDescent="0.35">
      <c r="A47" s="64">
        <f t="shared" ca="1" si="0"/>
        <v>45950.400000000001</v>
      </c>
      <c r="B47" s="19" t="s">
        <v>68</v>
      </c>
      <c r="C47" s="3" t="s">
        <v>73</v>
      </c>
      <c r="D47" s="3">
        <v>250</v>
      </c>
      <c r="E47" s="3">
        <v>2</v>
      </c>
      <c r="F47" s="63">
        <f t="shared" si="1"/>
        <v>500</v>
      </c>
    </row>
    <row r="48" spans="1:6" x14ac:dyDescent="0.35">
      <c r="A48" s="64">
        <f t="shared" ca="1" si="0"/>
        <v>45950.6</v>
      </c>
      <c r="B48" s="19" t="s">
        <v>71</v>
      </c>
      <c r="C48" s="3" t="s">
        <v>65</v>
      </c>
      <c r="D48" s="3">
        <v>400</v>
      </c>
      <c r="E48" s="3">
        <v>9</v>
      </c>
      <c r="F48" s="63">
        <f t="shared" si="1"/>
        <v>3600</v>
      </c>
    </row>
    <row r="49" spans="1:6" x14ac:dyDescent="0.35">
      <c r="A49" s="64">
        <f t="shared" ca="1" si="0"/>
        <v>45950.8</v>
      </c>
      <c r="B49" s="19" t="s">
        <v>64</v>
      </c>
      <c r="C49" s="3" t="s">
        <v>67</v>
      </c>
      <c r="D49" s="3">
        <v>100</v>
      </c>
      <c r="E49" s="3">
        <v>4</v>
      </c>
      <c r="F49" s="63">
        <f t="shared" si="1"/>
        <v>400</v>
      </c>
    </row>
    <row r="50" spans="1:6" x14ac:dyDescent="0.35">
      <c r="A50" s="64">
        <f t="shared" ca="1" si="0"/>
        <v>45951</v>
      </c>
      <c r="B50" s="19" t="s">
        <v>66</v>
      </c>
      <c r="C50" s="3" t="s">
        <v>69</v>
      </c>
      <c r="D50" s="3">
        <v>300</v>
      </c>
      <c r="E50" s="3">
        <v>4</v>
      </c>
      <c r="F50" s="63">
        <f t="shared" si="1"/>
        <v>1200</v>
      </c>
    </row>
    <row r="51" spans="1:6" x14ac:dyDescent="0.35">
      <c r="A51" s="64">
        <f t="shared" ca="1" si="0"/>
        <v>45951.199999999997</v>
      </c>
      <c r="B51" s="19" t="s">
        <v>68</v>
      </c>
      <c r="C51" s="3" t="s">
        <v>70</v>
      </c>
      <c r="D51" s="3">
        <v>50</v>
      </c>
      <c r="E51" s="3">
        <v>7</v>
      </c>
      <c r="F51" s="63">
        <f t="shared" si="1"/>
        <v>350</v>
      </c>
    </row>
    <row r="52" spans="1:6" x14ac:dyDescent="0.35">
      <c r="A52" s="64">
        <f t="shared" ca="1" si="0"/>
        <v>45951.4</v>
      </c>
      <c r="B52" s="19" t="s">
        <v>68</v>
      </c>
      <c r="C52" s="3" t="s">
        <v>72</v>
      </c>
      <c r="D52" s="3">
        <v>210</v>
      </c>
      <c r="E52" s="3">
        <v>7</v>
      </c>
      <c r="F52" s="63">
        <f t="shared" si="1"/>
        <v>1470</v>
      </c>
    </row>
    <row r="53" spans="1:6" x14ac:dyDescent="0.35">
      <c r="A53" s="64">
        <f t="shared" ca="1" si="0"/>
        <v>45951.6</v>
      </c>
      <c r="B53" s="19" t="s">
        <v>71</v>
      </c>
      <c r="C53" s="3" t="s">
        <v>73</v>
      </c>
      <c r="D53" s="3">
        <v>300</v>
      </c>
      <c r="E53" s="3">
        <v>2</v>
      </c>
      <c r="F53" s="63">
        <f t="shared" si="1"/>
        <v>600</v>
      </c>
    </row>
    <row r="54" spans="1:6" x14ac:dyDescent="0.35">
      <c r="A54" s="64">
        <f t="shared" ca="1" si="0"/>
        <v>45951.8</v>
      </c>
      <c r="B54" s="19" t="s">
        <v>64</v>
      </c>
      <c r="C54" s="3" t="s">
        <v>83</v>
      </c>
      <c r="D54" s="3">
        <v>300</v>
      </c>
      <c r="E54" s="3">
        <v>9</v>
      </c>
      <c r="F54" s="63">
        <f t="shared" si="1"/>
        <v>2700</v>
      </c>
    </row>
    <row r="55" spans="1:6" x14ac:dyDescent="0.35">
      <c r="A55" s="64">
        <f t="shared" ca="1" si="0"/>
        <v>45952</v>
      </c>
      <c r="B55" s="19" t="s">
        <v>66</v>
      </c>
      <c r="C55" s="3" t="s">
        <v>84</v>
      </c>
      <c r="D55" s="3">
        <v>6850</v>
      </c>
      <c r="E55" s="3">
        <v>2</v>
      </c>
      <c r="F55" s="63">
        <f t="shared" si="1"/>
        <v>13700</v>
      </c>
    </row>
    <row r="56" spans="1:6" x14ac:dyDescent="0.35">
      <c r="A56" s="64">
        <f t="shared" ca="1" si="0"/>
        <v>45952.2</v>
      </c>
      <c r="B56" s="19" t="s">
        <v>68</v>
      </c>
      <c r="C56" s="3" t="s">
        <v>84</v>
      </c>
      <c r="D56" s="3">
        <v>8750</v>
      </c>
      <c r="E56" s="3">
        <v>4</v>
      </c>
      <c r="F56" s="63">
        <f t="shared" si="1"/>
        <v>35000</v>
      </c>
    </row>
    <row r="57" spans="1:6" x14ac:dyDescent="0.35">
      <c r="A57" s="64">
        <f t="shared" ca="1" si="0"/>
        <v>45952.4</v>
      </c>
      <c r="B57" s="19" t="s">
        <v>68</v>
      </c>
      <c r="C57" s="3" t="s">
        <v>84</v>
      </c>
      <c r="D57" s="3">
        <v>6300</v>
      </c>
      <c r="E57" s="3">
        <v>4</v>
      </c>
      <c r="F57" s="63">
        <f t="shared" si="1"/>
        <v>25200</v>
      </c>
    </row>
    <row r="58" spans="1:6" x14ac:dyDescent="0.35">
      <c r="A58" s="64">
        <f t="shared" ca="1" si="0"/>
        <v>45952.6</v>
      </c>
      <c r="B58" s="19" t="s">
        <v>71</v>
      </c>
      <c r="C58" s="3" t="s">
        <v>84</v>
      </c>
      <c r="D58" s="3">
        <v>8300</v>
      </c>
      <c r="E58" s="3">
        <v>3</v>
      </c>
      <c r="F58" s="63">
        <f t="shared" si="1"/>
        <v>24900</v>
      </c>
    </row>
    <row r="59" spans="1:6" x14ac:dyDescent="0.35">
      <c r="A59" s="64">
        <f t="shared" ca="1" si="0"/>
        <v>45952.800000000003</v>
      </c>
      <c r="B59" s="19" t="s">
        <v>64</v>
      </c>
      <c r="C59" s="3" t="s">
        <v>85</v>
      </c>
      <c r="D59" s="3">
        <v>1500</v>
      </c>
      <c r="E59" s="3">
        <v>3</v>
      </c>
      <c r="F59" s="63">
        <f t="shared" si="1"/>
        <v>4500</v>
      </c>
    </row>
    <row r="60" spans="1:6" x14ac:dyDescent="0.35">
      <c r="A60" s="64">
        <f t="shared" ca="1" si="0"/>
        <v>45953</v>
      </c>
      <c r="B60" s="19" t="s">
        <v>66</v>
      </c>
      <c r="C60" s="3" t="s">
        <v>85</v>
      </c>
      <c r="D60" s="3">
        <v>1800</v>
      </c>
      <c r="E60" s="3">
        <v>2</v>
      </c>
      <c r="F60" s="63">
        <f t="shared" si="1"/>
        <v>3600</v>
      </c>
    </row>
    <row r="61" spans="1:6" x14ac:dyDescent="0.35">
      <c r="A61" s="64">
        <f t="shared" ca="1" si="0"/>
        <v>45953.2</v>
      </c>
      <c r="B61" s="19" t="s">
        <v>68</v>
      </c>
      <c r="C61" s="3" t="s">
        <v>86</v>
      </c>
      <c r="D61" s="3">
        <v>2200</v>
      </c>
      <c r="E61" s="3">
        <v>2</v>
      </c>
      <c r="F61" s="63">
        <f t="shared" si="1"/>
        <v>4400</v>
      </c>
    </row>
    <row r="62" spans="1:6" x14ac:dyDescent="0.35">
      <c r="A62" s="64">
        <f t="shared" ca="1" si="0"/>
        <v>45953.4</v>
      </c>
      <c r="B62" s="19" t="s">
        <v>68</v>
      </c>
      <c r="C62" s="3" t="s">
        <v>65</v>
      </c>
      <c r="D62" s="3">
        <v>450</v>
      </c>
      <c r="E62" s="3">
        <v>2</v>
      </c>
      <c r="F62" s="63">
        <f t="shared" si="1"/>
        <v>900</v>
      </c>
    </row>
    <row r="63" spans="1:6" x14ac:dyDescent="0.35">
      <c r="A63" s="64">
        <f t="shared" ca="1" si="0"/>
        <v>45953.599999999999</v>
      </c>
      <c r="B63" s="19" t="s">
        <v>71</v>
      </c>
      <c r="C63" s="3" t="s">
        <v>67</v>
      </c>
      <c r="D63" s="3">
        <v>85</v>
      </c>
      <c r="E63" s="3">
        <v>9</v>
      </c>
      <c r="F63" s="63">
        <f t="shared" si="1"/>
        <v>765</v>
      </c>
    </row>
    <row r="64" spans="1:6" x14ac:dyDescent="0.35">
      <c r="A64" s="64">
        <f t="shared" ca="1" si="0"/>
        <v>45953.8</v>
      </c>
      <c r="B64" s="19" t="s">
        <v>64</v>
      </c>
      <c r="C64" s="3" t="s">
        <v>69</v>
      </c>
      <c r="D64" s="3">
        <v>150</v>
      </c>
      <c r="E64" s="3">
        <v>3</v>
      </c>
      <c r="F64" s="63">
        <f t="shared" si="1"/>
        <v>450</v>
      </c>
    </row>
    <row r="65" spans="1:6" x14ac:dyDescent="0.35">
      <c r="A65" s="64">
        <f t="shared" ca="1" si="0"/>
        <v>45954</v>
      </c>
      <c r="B65" s="19" t="s">
        <v>66</v>
      </c>
      <c r="C65" s="3" t="s">
        <v>70</v>
      </c>
      <c r="D65" s="3">
        <v>40</v>
      </c>
      <c r="E65" s="3">
        <v>2</v>
      </c>
      <c r="F65" s="63">
        <f t="shared" si="1"/>
        <v>80</v>
      </c>
    </row>
    <row r="66" spans="1:6" x14ac:dyDescent="0.35">
      <c r="A66" s="64">
        <f t="shared" ca="1" si="0"/>
        <v>45954.2</v>
      </c>
      <c r="B66" s="19" t="s">
        <v>68</v>
      </c>
      <c r="C66" s="3" t="s">
        <v>72</v>
      </c>
      <c r="D66" s="3">
        <v>130</v>
      </c>
      <c r="E66" s="3">
        <v>9</v>
      </c>
      <c r="F66" s="63">
        <f t="shared" si="1"/>
        <v>1170</v>
      </c>
    </row>
    <row r="67" spans="1:6" x14ac:dyDescent="0.35">
      <c r="A67" s="64">
        <f t="shared" ca="1" si="0"/>
        <v>45954.400000000001</v>
      </c>
      <c r="B67" s="19" t="s">
        <v>68</v>
      </c>
      <c r="C67" s="3" t="s">
        <v>73</v>
      </c>
      <c r="D67" s="3">
        <v>250</v>
      </c>
      <c r="E67" s="3">
        <v>4</v>
      </c>
      <c r="F67" s="63">
        <f t="shared" si="1"/>
        <v>1000</v>
      </c>
    </row>
    <row r="68" spans="1:6" x14ac:dyDescent="0.35">
      <c r="A68" s="64">
        <f t="shared" ref="A68:A131" ca="1" si="2">TODAY()-90+ROW()/5</f>
        <v>45954.6</v>
      </c>
      <c r="B68" s="19" t="s">
        <v>71</v>
      </c>
      <c r="C68" s="3" t="s">
        <v>65</v>
      </c>
      <c r="D68" s="3">
        <v>450</v>
      </c>
      <c r="E68" s="3">
        <v>3</v>
      </c>
      <c r="F68" s="63">
        <f t="shared" ref="F68:F131" si="3">D68*E68</f>
        <v>1350</v>
      </c>
    </row>
    <row r="69" spans="1:6" x14ac:dyDescent="0.35">
      <c r="A69" s="64">
        <f t="shared" ca="1" si="2"/>
        <v>45954.8</v>
      </c>
      <c r="B69" s="19" t="s">
        <v>64</v>
      </c>
      <c r="C69" s="3" t="s">
        <v>67</v>
      </c>
      <c r="D69" s="3">
        <v>95</v>
      </c>
      <c r="E69" s="3">
        <v>2</v>
      </c>
      <c r="F69" s="63">
        <f t="shared" si="3"/>
        <v>190</v>
      </c>
    </row>
    <row r="70" spans="1:6" x14ac:dyDescent="0.35">
      <c r="A70" s="64">
        <f t="shared" ca="1" si="2"/>
        <v>45955</v>
      </c>
      <c r="B70" s="19" t="s">
        <v>66</v>
      </c>
      <c r="C70" s="3" t="s">
        <v>69</v>
      </c>
      <c r="D70" s="3">
        <v>150</v>
      </c>
      <c r="E70" s="3">
        <v>2</v>
      </c>
      <c r="F70" s="63">
        <f t="shared" si="3"/>
        <v>300</v>
      </c>
    </row>
    <row r="71" spans="1:6" x14ac:dyDescent="0.35">
      <c r="A71" s="64">
        <f t="shared" ca="1" si="2"/>
        <v>45955.199999999997</v>
      </c>
      <c r="B71" s="19" t="s">
        <v>68</v>
      </c>
      <c r="C71" s="3" t="s">
        <v>70</v>
      </c>
      <c r="D71" s="3">
        <v>25</v>
      </c>
      <c r="E71" s="3">
        <v>4</v>
      </c>
      <c r="F71" s="63">
        <f t="shared" si="3"/>
        <v>100</v>
      </c>
    </row>
    <row r="72" spans="1:6" x14ac:dyDescent="0.35">
      <c r="A72" s="64">
        <f t="shared" ca="1" si="2"/>
        <v>45955.4</v>
      </c>
      <c r="B72" s="19" t="s">
        <v>68</v>
      </c>
      <c r="C72" s="3" t="s">
        <v>72</v>
      </c>
      <c r="D72" s="3">
        <v>150</v>
      </c>
      <c r="E72" s="3">
        <v>3</v>
      </c>
      <c r="F72" s="63">
        <f t="shared" si="3"/>
        <v>450</v>
      </c>
    </row>
    <row r="73" spans="1:6" x14ac:dyDescent="0.35">
      <c r="A73" s="64">
        <f t="shared" ca="1" si="2"/>
        <v>45955.6</v>
      </c>
      <c r="B73" s="19" t="s">
        <v>71</v>
      </c>
      <c r="C73" s="3" t="s">
        <v>73</v>
      </c>
      <c r="D73" s="3">
        <v>350</v>
      </c>
      <c r="E73" s="3">
        <v>4</v>
      </c>
      <c r="F73" s="63">
        <f t="shared" si="3"/>
        <v>1400</v>
      </c>
    </row>
    <row r="74" spans="1:6" x14ac:dyDescent="0.35">
      <c r="A74" s="64">
        <f t="shared" ca="1" si="2"/>
        <v>45955.8</v>
      </c>
      <c r="B74" s="19" t="s">
        <v>64</v>
      </c>
      <c r="C74" s="3" t="s">
        <v>74</v>
      </c>
      <c r="D74" s="3">
        <v>60</v>
      </c>
      <c r="E74" s="3">
        <v>4</v>
      </c>
      <c r="F74" s="63">
        <f t="shared" si="3"/>
        <v>240</v>
      </c>
    </row>
    <row r="75" spans="1:6" x14ac:dyDescent="0.35">
      <c r="A75" s="64">
        <f t="shared" ca="1" si="2"/>
        <v>45956</v>
      </c>
      <c r="B75" s="19" t="s">
        <v>66</v>
      </c>
      <c r="C75" s="3" t="s">
        <v>75</v>
      </c>
      <c r="D75" s="3">
        <v>440</v>
      </c>
      <c r="E75" s="3">
        <v>3</v>
      </c>
      <c r="F75" s="63">
        <f t="shared" si="3"/>
        <v>1320</v>
      </c>
    </row>
    <row r="76" spans="1:6" x14ac:dyDescent="0.35">
      <c r="A76" s="64">
        <f t="shared" ca="1" si="2"/>
        <v>45956.2</v>
      </c>
      <c r="B76" s="19" t="s">
        <v>68</v>
      </c>
      <c r="C76" s="3" t="s">
        <v>65</v>
      </c>
      <c r="D76" s="3">
        <v>400</v>
      </c>
      <c r="E76" s="3">
        <v>3</v>
      </c>
      <c r="F76" s="63">
        <f t="shared" si="3"/>
        <v>1200</v>
      </c>
    </row>
    <row r="77" spans="1:6" x14ac:dyDescent="0.35">
      <c r="A77" s="64">
        <f t="shared" ca="1" si="2"/>
        <v>45956.4</v>
      </c>
      <c r="B77" s="19" t="s">
        <v>68</v>
      </c>
      <c r="C77" s="3" t="s">
        <v>67</v>
      </c>
      <c r="D77" s="3">
        <v>85</v>
      </c>
      <c r="E77" s="3">
        <v>2</v>
      </c>
      <c r="F77" s="63">
        <f t="shared" si="3"/>
        <v>170</v>
      </c>
    </row>
    <row r="78" spans="1:6" x14ac:dyDescent="0.35">
      <c r="A78" s="64">
        <f t="shared" ca="1" si="2"/>
        <v>45956.6</v>
      </c>
      <c r="B78" s="19" t="s">
        <v>71</v>
      </c>
      <c r="C78" s="3" t="s">
        <v>69</v>
      </c>
      <c r="D78" s="3">
        <v>300</v>
      </c>
      <c r="E78" s="3">
        <v>2</v>
      </c>
      <c r="F78" s="63">
        <f t="shared" si="3"/>
        <v>600</v>
      </c>
    </row>
    <row r="79" spans="1:6" x14ac:dyDescent="0.35">
      <c r="A79" s="64">
        <f t="shared" ca="1" si="2"/>
        <v>45956.800000000003</v>
      </c>
      <c r="B79" s="19" t="s">
        <v>64</v>
      </c>
      <c r="C79" s="3" t="s">
        <v>70</v>
      </c>
      <c r="D79" s="3">
        <v>50</v>
      </c>
      <c r="E79" s="3">
        <v>4</v>
      </c>
      <c r="F79" s="63">
        <f t="shared" si="3"/>
        <v>200</v>
      </c>
    </row>
    <row r="80" spans="1:6" x14ac:dyDescent="0.35">
      <c r="A80" s="64">
        <f t="shared" ca="1" si="2"/>
        <v>45957</v>
      </c>
      <c r="B80" s="19" t="s">
        <v>66</v>
      </c>
      <c r="C80" s="3" t="s">
        <v>72</v>
      </c>
      <c r="D80" s="3">
        <v>230</v>
      </c>
      <c r="E80" s="3">
        <v>4</v>
      </c>
      <c r="F80" s="63">
        <f t="shared" si="3"/>
        <v>920</v>
      </c>
    </row>
    <row r="81" spans="1:6" x14ac:dyDescent="0.35">
      <c r="A81" s="64">
        <f t="shared" ca="1" si="2"/>
        <v>45957.2</v>
      </c>
      <c r="B81" s="19" t="s">
        <v>68</v>
      </c>
      <c r="C81" s="3" t="s">
        <v>73</v>
      </c>
      <c r="D81" s="3">
        <v>250</v>
      </c>
      <c r="E81" s="3">
        <v>7</v>
      </c>
      <c r="F81" s="63">
        <f t="shared" si="3"/>
        <v>1750</v>
      </c>
    </row>
    <row r="82" spans="1:6" x14ac:dyDescent="0.35">
      <c r="A82" s="64">
        <f t="shared" ca="1" si="2"/>
        <v>45957.4</v>
      </c>
      <c r="B82" s="19" t="s">
        <v>68</v>
      </c>
      <c r="C82" s="3" t="s">
        <v>76</v>
      </c>
      <c r="D82" s="3">
        <v>20</v>
      </c>
      <c r="E82" s="3">
        <v>2</v>
      </c>
      <c r="F82" s="63">
        <f t="shared" si="3"/>
        <v>40</v>
      </c>
    </row>
    <row r="83" spans="1:6" x14ac:dyDescent="0.35">
      <c r="A83" s="64">
        <f t="shared" ca="1" si="2"/>
        <v>45957.599999999999</v>
      </c>
      <c r="B83" s="19" t="s">
        <v>71</v>
      </c>
      <c r="C83" s="3" t="s">
        <v>76</v>
      </c>
      <c r="D83" s="3">
        <v>40</v>
      </c>
      <c r="E83" s="3">
        <v>2</v>
      </c>
      <c r="F83" s="63">
        <f t="shared" si="3"/>
        <v>80</v>
      </c>
    </row>
    <row r="84" spans="1:6" x14ac:dyDescent="0.35">
      <c r="A84" s="64">
        <f t="shared" ca="1" si="2"/>
        <v>45957.8</v>
      </c>
      <c r="B84" s="19" t="s">
        <v>64</v>
      </c>
      <c r="C84" s="3" t="s">
        <v>65</v>
      </c>
      <c r="D84" s="3">
        <v>500</v>
      </c>
      <c r="E84" s="3">
        <v>9</v>
      </c>
      <c r="F84" s="63">
        <f t="shared" si="3"/>
        <v>4500</v>
      </c>
    </row>
    <row r="85" spans="1:6" x14ac:dyDescent="0.35">
      <c r="A85" s="64">
        <f t="shared" ca="1" si="2"/>
        <v>45958</v>
      </c>
      <c r="B85" s="19" t="s">
        <v>66</v>
      </c>
      <c r="C85" s="3" t="s">
        <v>67</v>
      </c>
      <c r="D85" s="3">
        <v>105</v>
      </c>
      <c r="E85" s="3">
        <v>4</v>
      </c>
      <c r="F85" s="63">
        <f t="shared" si="3"/>
        <v>420</v>
      </c>
    </row>
    <row r="86" spans="1:6" x14ac:dyDescent="0.35">
      <c r="A86" s="64">
        <f t="shared" ca="1" si="2"/>
        <v>45958.2</v>
      </c>
      <c r="B86" s="19" t="s">
        <v>68</v>
      </c>
      <c r="C86" s="3" t="s">
        <v>69</v>
      </c>
      <c r="D86" s="3">
        <v>150</v>
      </c>
      <c r="E86" s="3">
        <v>2</v>
      </c>
      <c r="F86" s="63">
        <f t="shared" si="3"/>
        <v>300</v>
      </c>
    </row>
    <row r="87" spans="1:6" x14ac:dyDescent="0.35">
      <c r="A87" s="64">
        <f t="shared" ca="1" si="2"/>
        <v>45958.400000000001</v>
      </c>
      <c r="B87" s="19" t="s">
        <v>68</v>
      </c>
      <c r="C87" s="3" t="s">
        <v>70</v>
      </c>
      <c r="D87" s="3">
        <v>35</v>
      </c>
      <c r="E87" s="3">
        <v>2</v>
      </c>
      <c r="F87" s="63">
        <f t="shared" si="3"/>
        <v>70</v>
      </c>
    </row>
    <row r="88" spans="1:6" x14ac:dyDescent="0.35">
      <c r="A88" s="64">
        <f t="shared" ca="1" si="2"/>
        <v>45958.6</v>
      </c>
      <c r="B88" s="19" t="s">
        <v>71</v>
      </c>
      <c r="C88" s="3" t="s">
        <v>72</v>
      </c>
      <c r="D88" s="3">
        <v>200</v>
      </c>
      <c r="E88" s="3">
        <v>2</v>
      </c>
      <c r="F88" s="63">
        <f t="shared" si="3"/>
        <v>400</v>
      </c>
    </row>
    <row r="89" spans="1:6" x14ac:dyDescent="0.35">
      <c r="A89" s="64">
        <f t="shared" ca="1" si="2"/>
        <v>45958.8</v>
      </c>
      <c r="B89" s="19" t="s">
        <v>64</v>
      </c>
      <c r="C89" s="3" t="s">
        <v>73</v>
      </c>
      <c r="D89" s="3">
        <v>300</v>
      </c>
      <c r="E89" s="3">
        <v>4</v>
      </c>
      <c r="F89" s="63">
        <f t="shared" si="3"/>
        <v>1200</v>
      </c>
    </row>
    <row r="90" spans="1:6" x14ac:dyDescent="0.35">
      <c r="A90" s="64">
        <f t="shared" ca="1" si="2"/>
        <v>45959</v>
      </c>
      <c r="B90" s="19" t="s">
        <v>66</v>
      </c>
      <c r="C90" s="3" t="s">
        <v>77</v>
      </c>
      <c r="D90" s="3">
        <v>800</v>
      </c>
      <c r="E90" s="3">
        <v>2</v>
      </c>
      <c r="F90" s="63">
        <f t="shared" si="3"/>
        <v>1600</v>
      </c>
    </row>
    <row r="91" spans="1:6" x14ac:dyDescent="0.35">
      <c r="A91" s="64">
        <f t="shared" ca="1" si="2"/>
        <v>45959.199999999997</v>
      </c>
      <c r="B91" s="19" t="s">
        <v>68</v>
      </c>
      <c r="C91" s="3" t="s">
        <v>78</v>
      </c>
      <c r="D91" s="3">
        <v>2000</v>
      </c>
      <c r="E91" s="3">
        <v>2</v>
      </c>
      <c r="F91" s="63">
        <f t="shared" si="3"/>
        <v>4000</v>
      </c>
    </row>
    <row r="92" spans="1:6" x14ac:dyDescent="0.35">
      <c r="A92" s="64">
        <f t="shared" ca="1" si="2"/>
        <v>45959.4</v>
      </c>
      <c r="B92" s="19" t="s">
        <v>68</v>
      </c>
      <c r="C92" s="3" t="s">
        <v>79</v>
      </c>
      <c r="D92" s="3">
        <v>900</v>
      </c>
      <c r="E92" s="3">
        <v>2</v>
      </c>
      <c r="F92" s="63">
        <f t="shared" si="3"/>
        <v>1800</v>
      </c>
    </row>
    <row r="93" spans="1:6" x14ac:dyDescent="0.35">
      <c r="A93" s="64">
        <f t="shared" ca="1" si="2"/>
        <v>45959.6</v>
      </c>
      <c r="B93" s="19" t="s">
        <v>71</v>
      </c>
      <c r="C93" s="3" t="s">
        <v>79</v>
      </c>
      <c r="D93" s="3">
        <v>3100</v>
      </c>
      <c r="E93" s="3">
        <v>2</v>
      </c>
      <c r="F93" s="63">
        <f t="shared" si="3"/>
        <v>6200</v>
      </c>
    </row>
    <row r="94" spans="1:6" x14ac:dyDescent="0.35">
      <c r="A94" s="64">
        <f t="shared" ca="1" si="2"/>
        <v>45959.8</v>
      </c>
      <c r="B94" s="19" t="s">
        <v>64</v>
      </c>
      <c r="C94" s="3" t="s">
        <v>79</v>
      </c>
      <c r="D94" s="3">
        <v>1100</v>
      </c>
      <c r="E94" s="3">
        <v>2</v>
      </c>
      <c r="F94" s="63">
        <f t="shared" si="3"/>
        <v>2200</v>
      </c>
    </row>
    <row r="95" spans="1:6" x14ac:dyDescent="0.35">
      <c r="A95" s="64">
        <f t="shared" ca="1" si="2"/>
        <v>45960</v>
      </c>
      <c r="B95" s="19" t="s">
        <v>66</v>
      </c>
      <c r="C95" s="3" t="s">
        <v>79</v>
      </c>
      <c r="D95" s="3">
        <v>1700</v>
      </c>
      <c r="E95" s="3">
        <v>2</v>
      </c>
      <c r="F95" s="63">
        <f t="shared" si="3"/>
        <v>3400</v>
      </c>
    </row>
    <row r="96" spans="1:6" x14ac:dyDescent="0.35">
      <c r="A96" s="64">
        <f t="shared" ca="1" si="2"/>
        <v>45960.2</v>
      </c>
      <c r="B96" s="19" t="s">
        <v>68</v>
      </c>
      <c r="C96" s="3" t="s">
        <v>80</v>
      </c>
      <c r="D96" s="3">
        <v>200</v>
      </c>
      <c r="E96" s="3">
        <v>2</v>
      </c>
      <c r="F96" s="63">
        <f t="shared" si="3"/>
        <v>400</v>
      </c>
    </row>
    <row r="97" spans="1:6" x14ac:dyDescent="0.35">
      <c r="A97" s="64">
        <f t="shared" ca="1" si="2"/>
        <v>45960.4</v>
      </c>
      <c r="B97" s="19" t="s">
        <v>68</v>
      </c>
      <c r="C97" s="3" t="s">
        <v>81</v>
      </c>
      <c r="D97" s="3">
        <v>600</v>
      </c>
      <c r="E97" s="3">
        <v>2</v>
      </c>
      <c r="F97" s="63">
        <f t="shared" si="3"/>
        <v>1200</v>
      </c>
    </row>
    <row r="98" spans="1:6" x14ac:dyDescent="0.35">
      <c r="A98" s="64">
        <f t="shared" ca="1" si="2"/>
        <v>45960.6</v>
      </c>
      <c r="B98" s="19" t="s">
        <v>71</v>
      </c>
      <c r="C98" s="3" t="s">
        <v>80</v>
      </c>
      <c r="D98" s="3">
        <v>250</v>
      </c>
      <c r="E98" s="3">
        <v>2</v>
      </c>
      <c r="F98" s="63">
        <f t="shared" si="3"/>
        <v>500</v>
      </c>
    </row>
    <row r="99" spans="1:6" x14ac:dyDescent="0.35">
      <c r="A99" s="64">
        <f t="shared" ca="1" si="2"/>
        <v>45960.800000000003</v>
      </c>
      <c r="B99" s="19" t="s">
        <v>64</v>
      </c>
      <c r="C99" s="3" t="s">
        <v>82</v>
      </c>
      <c r="D99" s="3">
        <v>30</v>
      </c>
      <c r="E99" s="3">
        <v>2</v>
      </c>
      <c r="F99" s="63">
        <f t="shared" si="3"/>
        <v>60</v>
      </c>
    </row>
    <row r="100" spans="1:6" x14ac:dyDescent="0.35">
      <c r="A100" s="64">
        <f t="shared" ca="1" si="2"/>
        <v>45961</v>
      </c>
      <c r="B100" s="19" t="s">
        <v>66</v>
      </c>
      <c r="C100" s="3" t="s">
        <v>65</v>
      </c>
      <c r="D100" s="3">
        <v>500</v>
      </c>
      <c r="E100" s="3">
        <v>2</v>
      </c>
      <c r="F100" s="63">
        <f t="shared" si="3"/>
        <v>1000</v>
      </c>
    </row>
    <row r="101" spans="1:6" x14ac:dyDescent="0.35">
      <c r="A101" s="64">
        <f t="shared" ca="1" si="2"/>
        <v>45961.2</v>
      </c>
      <c r="B101" s="19" t="s">
        <v>68</v>
      </c>
      <c r="C101" s="3" t="s">
        <v>67</v>
      </c>
      <c r="D101" s="3">
        <v>85</v>
      </c>
      <c r="E101" s="3">
        <v>9</v>
      </c>
      <c r="F101" s="63">
        <f t="shared" si="3"/>
        <v>765</v>
      </c>
    </row>
    <row r="102" spans="1:6" x14ac:dyDescent="0.35">
      <c r="A102" s="64">
        <f t="shared" ca="1" si="2"/>
        <v>45961.4</v>
      </c>
      <c r="B102" s="19" t="s">
        <v>68</v>
      </c>
      <c r="C102" s="3" t="s">
        <v>69</v>
      </c>
      <c r="D102" s="3">
        <v>150</v>
      </c>
      <c r="E102" s="3">
        <v>9</v>
      </c>
      <c r="F102" s="63">
        <f t="shared" si="3"/>
        <v>1350</v>
      </c>
    </row>
    <row r="103" spans="1:6" x14ac:dyDescent="0.35">
      <c r="A103" s="64">
        <f t="shared" ca="1" si="2"/>
        <v>45961.599999999999</v>
      </c>
      <c r="B103" s="19" t="s">
        <v>71</v>
      </c>
      <c r="C103" s="3" t="s">
        <v>70</v>
      </c>
      <c r="D103" s="3">
        <v>40</v>
      </c>
      <c r="E103" s="3">
        <v>3</v>
      </c>
      <c r="F103" s="63">
        <f t="shared" si="3"/>
        <v>120</v>
      </c>
    </row>
    <row r="104" spans="1:6" x14ac:dyDescent="0.35">
      <c r="A104" s="64">
        <f t="shared" ca="1" si="2"/>
        <v>45961.8</v>
      </c>
      <c r="B104" s="19" t="s">
        <v>64</v>
      </c>
      <c r="C104" s="3" t="s">
        <v>72</v>
      </c>
      <c r="D104" s="3">
        <v>180</v>
      </c>
      <c r="E104" s="3">
        <v>2</v>
      </c>
      <c r="F104" s="63">
        <f t="shared" si="3"/>
        <v>360</v>
      </c>
    </row>
    <row r="105" spans="1:6" x14ac:dyDescent="0.35">
      <c r="A105" s="64">
        <f t="shared" ca="1" si="2"/>
        <v>45962</v>
      </c>
      <c r="B105" s="19" t="s">
        <v>66</v>
      </c>
      <c r="C105" s="3" t="s">
        <v>73</v>
      </c>
      <c r="D105" s="3">
        <v>250</v>
      </c>
      <c r="E105" s="3">
        <v>2</v>
      </c>
      <c r="F105" s="63">
        <f t="shared" si="3"/>
        <v>500</v>
      </c>
    </row>
    <row r="106" spans="1:6" x14ac:dyDescent="0.35">
      <c r="A106" s="64">
        <f t="shared" ca="1" si="2"/>
        <v>45962.2</v>
      </c>
      <c r="B106" s="19" t="s">
        <v>68</v>
      </c>
      <c r="C106" s="3" t="s">
        <v>65</v>
      </c>
      <c r="D106" s="3">
        <v>400</v>
      </c>
      <c r="E106" s="3">
        <v>2</v>
      </c>
      <c r="F106" s="63">
        <f t="shared" si="3"/>
        <v>800</v>
      </c>
    </row>
    <row r="107" spans="1:6" x14ac:dyDescent="0.35">
      <c r="A107" s="64">
        <f t="shared" ca="1" si="2"/>
        <v>45962.400000000001</v>
      </c>
      <c r="B107" s="19" t="s">
        <v>68</v>
      </c>
      <c r="C107" s="3" t="s">
        <v>67</v>
      </c>
      <c r="D107" s="3">
        <v>100</v>
      </c>
      <c r="E107" s="3">
        <v>2</v>
      </c>
      <c r="F107" s="63">
        <f t="shared" si="3"/>
        <v>200</v>
      </c>
    </row>
    <row r="108" spans="1:6" x14ac:dyDescent="0.35">
      <c r="A108" s="64">
        <f t="shared" ca="1" si="2"/>
        <v>45962.6</v>
      </c>
      <c r="B108" s="19" t="s">
        <v>71</v>
      </c>
      <c r="C108" s="3" t="s">
        <v>69</v>
      </c>
      <c r="D108" s="3">
        <v>300</v>
      </c>
      <c r="E108" s="3">
        <v>2</v>
      </c>
      <c r="F108" s="63">
        <f t="shared" si="3"/>
        <v>600</v>
      </c>
    </row>
    <row r="109" spans="1:6" x14ac:dyDescent="0.35">
      <c r="A109" s="64">
        <f t="shared" ca="1" si="2"/>
        <v>45962.8</v>
      </c>
      <c r="B109" s="19" t="s">
        <v>64</v>
      </c>
      <c r="C109" s="3" t="s">
        <v>70</v>
      </c>
      <c r="D109" s="3">
        <v>50</v>
      </c>
      <c r="E109" s="3">
        <v>9</v>
      </c>
      <c r="F109" s="63">
        <f t="shared" si="3"/>
        <v>450</v>
      </c>
    </row>
    <row r="110" spans="1:6" x14ac:dyDescent="0.35">
      <c r="A110" s="64">
        <f t="shared" ca="1" si="2"/>
        <v>45963</v>
      </c>
      <c r="B110" s="19" t="s">
        <v>66</v>
      </c>
      <c r="C110" s="3" t="s">
        <v>72</v>
      </c>
      <c r="D110" s="3">
        <v>210</v>
      </c>
      <c r="E110" s="3">
        <v>2</v>
      </c>
      <c r="F110" s="63">
        <f t="shared" si="3"/>
        <v>420</v>
      </c>
    </row>
    <row r="111" spans="1:6" x14ac:dyDescent="0.35">
      <c r="A111" s="64">
        <f t="shared" ca="1" si="2"/>
        <v>45963.199999999997</v>
      </c>
      <c r="B111" s="19" t="s">
        <v>68</v>
      </c>
      <c r="C111" s="3" t="s">
        <v>73</v>
      </c>
      <c r="D111" s="3">
        <v>300</v>
      </c>
      <c r="E111" s="3">
        <v>2</v>
      </c>
      <c r="F111" s="63">
        <f t="shared" si="3"/>
        <v>600</v>
      </c>
    </row>
    <row r="112" spans="1:6" x14ac:dyDescent="0.35">
      <c r="A112" s="64">
        <f t="shared" ca="1" si="2"/>
        <v>45963.4</v>
      </c>
      <c r="B112" s="19" t="s">
        <v>68</v>
      </c>
      <c r="C112" s="3" t="s">
        <v>83</v>
      </c>
      <c r="D112" s="3">
        <v>300</v>
      </c>
      <c r="E112" s="3">
        <v>2</v>
      </c>
      <c r="F112" s="63">
        <f t="shared" si="3"/>
        <v>600</v>
      </c>
    </row>
    <row r="113" spans="1:6" x14ac:dyDescent="0.35">
      <c r="A113" s="64">
        <f t="shared" ca="1" si="2"/>
        <v>45963.6</v>
      </c>
      <c r="B113" s="19" t="s">
        <v>71</v>
      </c>
      <c r="C113" s="3" t="s">
        <v>84</v>
      </c>
      <c r="D113" s="3">
        <v>6850</v>
      </c>
      <c r="E113" s="3">
        <v>2</v>
      </c>
      <c r="F113" s="63">
        <f t="shared" si="3"/>
        <v>13700</v>
      </c>
    </row>
    <row r="114" spans="1:6" x14ac:dyDescent="0.35">
      <c r="A114" s="64">
        <f t="shared" ca="1" si="2"/>
        <v>45963.8</v>
      </c>
      <c r="B114" s="19" t="s">
        <v>64</v>
      </c>
      <c r="C114" s="3" t="s">
        <v>84</v>
      </c>
      <c r="D114" s="3">
        <v>8750</v>
      </c>
      <c r="E114" s="3">
        <v>2</v>
      </c>
      <c r="F114" s="63">
        <f t="shared" si="3"/>
        <v>17500</v>
      </c>
    </row>
    <row r="115" spans="1:6" x14ac:dyDescent="0.35">
      <c r="A115" s="64">
        <f t="shared" ca="1" si="2"/>
        <v>45964</v>
      </c>
      <c r="B115" s="19" t="s">
        <v>66</v>
      </c>
      <c r="C115" s="3" t="s">
        <v>84</v>
      </c>
      <c r="D115" s="3">
        <v>6300</v>
      </c>
      <c r="E115" s="3">
        <v>2</v>
      </c>
      <c r="F115" s="63">
        <f t="shared" si="3"/>
        <v>12600</v>
      </c>
    </row>
    <row r="116" spans="1:6" x14ac:dyDescent="0.35">
      <c r="A116" s="64">
        <f t="shared" ca="1" si="2"/>
        <v>45964.2</v>
      </c>
      <c r="B116" s="19" t="s">
        <v>68</v>
      </c>
      <c r="C116" s="3" t="s">
        <v>84</v>
      </c>
      <c r="D116" s="3">
        <v>8300</v>
      </c>
      <c r="E116" s="3">
        <v>2</v>
      </c>
      <c r="F116" s="63">
        <f t="shared" si="3"/>
        <v>16600</v>
      </c>
    </row>
    <row r="117" spans="1:6" x14ac:dyDescent="0.35">
      <c r="A117" s="64">
        <f t="shared" ca="1" si="2"/>
        <v>45964.4</v>
      </c>
      <c r="B117" s="19" t="s">
        <v>68</v>
      </c>
      <c r="C117" s="3" t="s">
        <v>85</v>
      </c>
      <c r="D117" s="3">
        <v>1500</v>
      </c>
      <c r="E117" s="3">
        <v>2</v>
      </c>
      <c r="F117" s="63">
        <f t="shared" si="3"/>
        <v>3000</v>
      </c>
    </row>
    <row r="118" spans="1:6" x14ac:dyDescent="0.35">
      <c r="A118" s="64">
        <f t="shared" ca="1" si="2"/>
        <v>45964.6</v>
      </c>
      <c r="B118" s="19" t="s">
        <v>71</v>
      </c>
      <c r="C118" s="3" t="s">
        <v>85</v>
      </c>
      <c r="D118" s="3">
        <v>1800</v>
      </c>
      <c r="E118" s="3">
        <v>4</v>
      </c>
      <c r="F118" s="63">
        <f t="shared" si="3"/>
        <v>7200</v>
      </c>
    </row>
    <row r="119" spans="1:6" x14ac:dyDescent="0.35">
      <c r="A119" s="64">
        <f t="shared" ca="1" si="2"/>
        <v>45964.800000000003</v>
      </c>
      <c r="B119" s="19" t="s">
        <v>64</v>
      </c>
      <c r="C119" s="3" t="s">
        <v>86</v>
      </c>
      <c r="D119" s="3">
        <v>2200</v>
      </c>
      <c r="E119" s="3">
        <v>9</v>
      </c>
      <c r="F119" s="63">
        <f t="shared" si="3"/>
        <v>19800</v>
      </c>
    </row>
    <row r="120" spans="1:6" x14ac:dyDescent="0.35">
      <c r="A120" s="64">
        <f t="shared" ca="1" si="2"/>
        <v>45965</v>
      </c>
      <c r="B120" s="19" t="s">
        <v>66</v>
      </c>
      <c r="C120" s="3" t="s">
        <v>65</v>
      </c>
      <c r="D120" s="3">
        <v>450</v>
      </c>
      <c r="E120" s="3">
        <v>9</v>
      </c>
      <c r="F120" s="63">
        <f t="shared" si="3"/>
        <v>4050</v>
      </c>
    </row>
    <row r="121" spans="1:6" x14ac:dyDescent="0.35">
      <c r="A121" s="64">
        <f t="shared" ca="1" si="2"/>
        <v>45965.2</v>
      </c>
      <c r="B121" s="19" t="s">
        <v>68</v>
      </c>
      <c r="C121" s="3" t="s">
        <v>67</v>
      </c>
      <c r="D121" s="3">
        <v>85</v>
      </c>
      <c r="E121" s="3">
        <v>9</v>
      </c>
      <c r="F121" s="63">
        <f t="shared" si="3"/>
        <v>765</v>
      </c>
    </row>
    <row r="122" spans="1:6" x14ac:dyDescent="0.35">
      <c r="A122" s="64">
        <f t="shared" ca="1" si="2"/>
        <v>45965.4</v>
      </c>
      <c r="B122" s="19" t="s">
        <v>68</v>
      </c>
      <c r="C122" s="3" t="s">
        <v>69</v>
      </c>
      <c r="D122" s="3">
        <v>150</v>
      </c>
      <c r="E122" s="3">
        <v>7</v>
      </c>
      <c r="F122" s="63">
        <f t="shared" si="3"/>
        <v>1050</v>
      </c>
    </row>
    <row r="123" spans="1:6" x14ac:dyDescent="0.35">
      <c r="A123" s="64">
        <f t="shared" ca="1" si="2"/>
        <v>45965.599999999999</v>
      </c>
      <c r="B123" s="19" t="s">
        <v>71</v>
      </c>
      <c r="C123" s="3" t="s">
        <v>70</v>
      </c>
      <c r="D123" s="3">
        <v>40</v>
      </c>
      <c r="E123" s="3">
        <v>2</v>
      </c>
      <c r="F123" s="63">
        <f t="shared" si="3"/>
        <v>80</v>
      </c>
    </row>
    <row r="124" spans="1:6" x14ac:dyDescent="0.35">
      <c r="A124" s="64">
        <f t="shared" ca="1" si="2"/>
        <v>45965.8</v>
      </c>
      <c r="B124" s="19" t="s">
        <v>64</v>
      </c>
      <c r="C124" s="3" t="s">
        <v>72</v>
      </c>
      <c r="D124" s="3">
        <v>130</v>
      </c>
      <c r="E124" s="3">
        <v>2</v>
      </c>
      <c r="F124" s="63">
        <f t="shared" si="3"/>
        <v>260</v>
      </c>
    </row>
    <row r="125" spans="1:6" x14ac:dyDescent="0.35">
      <c r="A125" s="64">
        <f t="shared" ca="1" si="2"/>
        <v>45966</v>
      </c>
      <c r="B125" s="19" t="s">
        <v>66</v>
      </c>
      <c r="C125" s="3" t="s">
        <v>73</v>
      </c>
      <c r="D125" s="3">
        <v>250</v>
      </c>
      <c r="E125" s="3">
        <v>9</v>
      </c>
      <c r="F125" s="63">
        <f t="shared" si="3"/>
        <v>2250</v>
      </c>
    </row>
    <row r="126" spans="1:6" x14ac:dyDescent="0.35">
      <c r="A126" s="64">
        <f t="shared" ca="1" si="2"/>
        <v>45966.2</v>
      </c>
      <c r="B126" s="19" t="s">
        <v>68</v>
      </c>
      <c r="C126" s="3" t="s">
        <v>65</v>
      </c>
      <c r="D126" s="3">
        <v>450</v>
      </c>
      <c r="E126" s="3">
        <v>9</v>
      </c>
      <c r="F126" s="63">
        <f t="shared" si="3"/>
        <v>4050</v>
      </c>
    </row>
    <row r="127" spans="1:6" x14ac:dyDescent="0.35">
      <c r="A127" s="64">
        <f t="shared" ca="1" si="2"/>
        <v>45966.400000000001</v>
      </c>
      <c r="B127" s="19" t="s">
        <v>68</v>
      </c>
      <c r="C127" s="3" t="s">
        <v>67</v>
      </c>
      <c r="D127" s="3">
        <v>95</v>
      </c>
      <c r="E127" s="3">
        <v>7</v>
      </c>
      <c r="F127" s="63">
        <f t="shared" si="3"/>
        <v>665</v>
      </c>
    </row>
    <row r="128" spans="1:6" x14ac:dyDescent="0.35">
      <c r="A128" s="64">
        <f t="shared" ca="1" si="2"/>
        <v>45966.6</v>
      </c>
      <c r="B128" s="19" t="s">
        <v>71</v>
      </c>
      <c r="C128" s="3" t="s">
        <v>69</v>
      </c>
      <c r="D128" s="3">
        <v>150</v>
      </c>
      <c r="E128" s="3">
        <v>2</v>
      </c>
      <c r="F128" s="63">
        <f t="shared" si="3"/>
        <v>300</v>
      </c>
    </row>
    <row r="129" spans="1:6" x14ac:dyDescent="0.35">
      <c r="A129" s="64">
        <f t="shared" ca="1" si="2"/>
        <v>45966.8</v>
      </c>
      <c r="B129" s="19" t="s">
        <v>64</v>
      </c>
      <c r="C129" s="3" t="s">
        <v>70</v>
      </c>
      <c r="D129" s="3">
        <v>25</v>
      </c>
      <c r="E129" s="3">
        <v>9</v>
      </c>
      <c r="F129" s="63">
        <f t="shared" si="3"/>
        <v>225</v>
      </c>
    </row>
    <row r="130" spans="1:6" x14ac:dyDescent="0.35">
      <c r="A130" s="64">
        <f t="shared" ca="1" si="2"/>
        <v>45967</v>
      </c>
      <c r="B130" s="19" t="s">
        <v>66</v>
      </c>
      <c r="C130" s="3" t="s">
        <v>72</v>
      </c>
      <c r="D130" s="3">
        <v>150</v>
      </c>
      <c r="E130" s="3">
        <v>2</v>
      </c>
      <c r="F130" s="63">
        <f t="shared" si="3"/>
        <v>300</v>
      </c>
    </row>
    <row r="131" spans="1:6" x14ac:dyDescent="0.35">
      <c r="A131" s="64">
        <f t="shared" ca="1" si="2"/>
        <v>45967.199999999997</v>
      </c>
      <c r="B131" s="19" t="s">
        <v>68</v>
      </c>
      <c r="C131" s="3" t="s">
        <v>73</v>
      </c>
      <c r="D131" s="3">
        <v>350</v>
      </c>
      <c r="E131" s="3">
        <v>3</v>
      </c>
      <c r="F131" s="63">
        <f t="shared" si="3"/>
        <v>1050</v>
      </c>
    </row>
    <row r="132" spans="1:6" x14ac:dyDescent="0.35">
      <c r="A132" s="64">
        <f t="shared" ref="A132:A195" ca="1" si="4">TODAY()-90+ROW()/5</f>
        <v>45967.4</v>
      </c>
      <c r="B132" s="19" t="s">
        <v>68</v>
      </c>
      <c r="C132" s="3" t="s">
        <v>74</v>
      </c>
      <c r="D132" s="3">
        <v>60</v>
      </c>
      <c r="E132" s="3">
        <v>9</v>
      </c>
      <c r="F132" s="63">
        <f t="shared" ref="F132:F195" si="5">D132*E132</f>
        <v>540</v>
      </c>
    </row>
    <row r="133" spans="1:6" x14ac:dyDescent="0.35">
      <c r="A133" s="64">
        <f t="shared" ca="1" si="4"/>
        <v>45967.6</v>
      </c>
      <c r="B133" s="19" t="s">
        <v>71</v>
      </c>
      <c r="C133" s="3" t="s">
        <v>75</v>
      </c>
      <c r="D133" s="3">
        <v>440</v>
      </c>
      <c r="E133" s="3">
        <v>9</v>
      </c>
      <c r="F133" s="63">
        <f t="shared" si="5"/>
        <v>3960</v>
      </c>
    </row>
    <row r="134" spans="1:6" x14ac:dyDescent="0.35">
      <c r="A134" s="64">
        <f t="shared" ca="1" si="4"/>
        <v>45967.8</v>
      </c>
      <c r="B134" s="19" t="s">
        <v>64</v>
      </c>
      <c r="C134" s="3" t="s">
        <v>65</v>
      </c>
      <c r="D134" s="3">
        <v>400</v>
      </c>
      <c r="E134" s="3">
        <v>3</v>
      </c>
      <c r="F134" s="63">
        <f t="shared" si="5"/>
        <v>1200</v>
      </c>
    </row>
    <row r="135" spans="1:6" x14ac:dyDescent="0.35">
      <c r="A135" s="64">
        <f t="shared" ca="1" si="4"/>
        <v>45968</v>
      </c>
      <c r="B135" s="19" t="s">
        <v>66</v>
      </c>
      <c r="C135" s="3" t="s">
        <v>67</v>
      </c>
      <c r="D135" s="3">
        <v>85</v>
      </c>
      <c r="E135" s="3">
        <v>2</v>
      </c>
      <c r="F135" s="63">
        <f t="shared" si="5"/>
        <v>170</v>
      </c>
    </row>
    <row r="136" spans="1:6" x14ac:dyDescent="0.35">
      <c r="A136" s="64">
        <f t="shared" ca="1" si="4"/>
        <v>45968.2</v>
      </c>
      <c r="B136" s="19" t="s">
        <v>68</v>
      </c>
      <c r="C136" s="3" t="s">
        <v>69</v>
      </c>
      <c r="D136" s="3">
        <v>300</v>
      </c>
      <c r="E136" s="3">
        <v>9</v>
      </c>
      <c r="F136" s="63">
        <f t="shared" si="5"/>
        <v>2700</v>
      </c>
    </row>
    <row r="137" spans="1:6" x14ac:dyDescent="0.35">
      <c r="A137" s="64">
        <f t="shared" ca="1" si="4"/>
        <v>45968.4</v>
      </c>
      <c r="B137" s="19" t="s">
        <v>68</v>
      </c>
      <c r="C137" s="3" t="s">
        <v>70</v>
      </c>
      <c r="D137" s="3">
        <v>50</v>
      </c>
      <c r="E137" s="3">
        <v>4</v>
      </c>
      <c r="F137" s="63">
        <f t="shared" si="5"/>
        <v>200</v>
      </c>
    </row>
    <row r="138" spans="1:6" x14ac:dyDescent="0.35">
      <c r="A138" s="64">
        <f t="shared" ca="1" si="4"/>
        <v>45968.6</v>
      </c>
      <c r="B138" s="19" t="s">
        <v>71</v>
      </c>
      <c r="C138" s="3" t="s">
        <v>72</v>
      </c>
      <c r="D138" s="3">
        <v>230</v>
      </c>
      <c r="E138" s="3">
        <v>4</v>
      </c>
      <c r="F138" s="63">
        <f t="shared" si="5"/>
        <v>920</v>
      </c>
    </row>
    <row r="139" spans="1:6" x14ac:dyDescent="0.35">
      <c r="A139" s="64">
        <f t="shared" ca="1" si="4"/>
        <v>45968.800000000003</v>
      </c>
      <c r="B139" s="19" t="s">
        <v>64</v>
      </c>
      <c r="C139" s="3" t="s">
        <v>73</v>
      </c>
      <c r="D139" s="3">
        <v>250</v>
      </c>
      <c r="E139" s="3">
        <v>2</v>
      </c>
      <c r="F139" s="63">
        <f t="shared" si="5"/>
        <v>500</v>
      </c>
    </row>
    <row r="140" spans="1:6" x14ac:dyDescent="0.35">
      <c r="A140" s="64">
        <f t="shared" ca="1" si="4"/>
        <v>45969</v>
      </c>
      <c r="B140" s="19" t="s">
        <v>66</v>
      </c>
      <c r="C140" s="3" t="s">
        <v>76</v>
      </c>
      <c r="D140" s="3">
        <v>20</v>
      </c>
      <c r="E140" s="3">
        <v>4</v>
      </c>
      <c r="F140" s="63">
        <f t="shared" si="5"/>
        <v>80</v>
      </c>
    </row>
    <row r="141" spans="1:6" x14ac:dyDescent="0.35">
      <c r="A141" s="64">
        <f t="shared" ca="1" si="4"/>
        <v>45969.2</v>
      </c>
      <c r="B141" s="19" t="s">
        <v>68</v>
      </c>
      <c r="C141" s="3" t="s">
        <v>76</v>
      </c>
      <c r="D141" s="3">
        <v>40</v>
      </c>
      <c r="E141" s="3">
        <v>4</v>
      </c>
      <c r="F141" s="63">
        <f t="shared" si="5"/>
        <v>160</v>
      </c>
    </row>
    <row r="142" spans="1:6" x14ac:dyDescent="0.35">
      <c r="A142" s="64">
        <f t="shared" ca="1" si="4"/>
        <v>45969.4</v>
      </c>
      <c r="B142" s="19" t="s">
        <v>68</v>
      </c>
      <c r="C142" s="3" t="s">
        <v>65</v>
      </c>
      <c r="D142" s="3">
        <v>500</v>
      </c>
      <c r="E142" s="3">
        <v>3</v>
      </c>
      <c r="F142" s="63">
        <f t="shared" si="5"/>
        <v>1500</v>
      </c>
    </row>
    <row r="143" spans="1:6" x14ac:dyDescent="0.35">
      <c r="A143" s="64">
        <f t="shared" ca="1" si="4"/>
        <v>45969.599999999999</v>
      </c>
      <c r="B143" s="19" t="s">
        <v>71</v>
      </c>
      <c r="C143" s="3" t="s">
        <v>67</v>
      </c>
      <c r="D143" s="3">
        <v>105</v>
      </c>
      <c r="E143" s="3">
        <v>3</v>
      </c>
      <c r="F143" s="63">
        <f t="shared" si="5"/>
        <v>315</v>
      </c>
    </row>
    <row r="144" spans="1:6" x14ac:dyDescent="0.35">
      <c r="A144" s="64">
        <f t="shared" ca="1" si="4"/>
        <v>45969.8</v>
      </c>
      <c r="B144" s="19" t="s">
        <v>64</v>
      </c>
      <c r="C144" s="3" t="s">
        <v>69</v>
      </c>
      <c r="D144" s="3">
        <v>150</v>
      </c>
      <c r="E144" s="3">
        <v>2</v>
      </c>
      <c r="F144" s="63">
        <f t="shared" si="5"/>
        <v>300</v>
      </c>
    </row>
    <row r="145" spans="1:6" x14ac:dyDescent="0.35">
      <c r="A145" s="64">
        <f t="shared" ca="1" si="4"/>
        <v>45970</v>
      </c>
      <c r="B145" s="19" t="s">
        <v>66</v>
      </c>
      <c r="C145" s="3" t="s">
        <v>70</v>
      </c>
      <c r="D145" s="3">
        <v>35</v>
      </c>
      <c r="E145" s="3">
        <v>2</v>
      </c>
      <c r="F145" s="63">
        <f t="shared" si="5"/>
        <v>70</v>
      </c>
    </row>
    <row r="146" spans="1:6" x14ac:dyDescent="0.35">
      <c r="A146" s="64">
        <f t="shared" ca="1" si="4"/>
        <v>45970.2</v>
      </c>
      <c r="B146" s="19" t="s">
        <v>68</v>
      </c>
      <c r="C146" s="3" t="s">
        <v>72</v>
      </c>
      <c r="D146" s="3">
        <v>200</v>
      </c>
      <c r="E146" s="3">
        <v>2</v>
      </c>
      <c r="F146" s="63">
        <f t="shared" si="5"/>
        <v>400</v>
      </c>
    </row>
    <row r="147" spans="1:6" x14ac:dyDescent="0.35">
      <c r="A147" s="64">
        <f t="shared" ca="1" si="4"/>
        <v>45970.400000000001</v>
      </c>
      <c r="B147" s="19" t="s">
        <v>68</v>
      </c>
      <c r="C147" s="3" t="s">
        <v>73</v>
      </c>
      <c r="D147" s="3">
        <v>300</v>
      </c>
      <c r="E147" s="3">
        <v>4</v>
      </c>
      <c r="F147" s="63">
        <f t="shared" si="5"/>
        <v>1200</v>
      </c>
    </row>
    <row r="148" spans="1:6" x14ac:dyDescent="0.35">
      <c r="A148" s="64">
        <f t="shared" ca="1" si="4"/>
        <v>45970.6</v>
      </c>
      <c r="B148" s="19" t="s">
        <v>71</v>
      </c>
      <c r="C148" s="3" t="s">
        <v>77</v>
      </c>
      <c r="D148" s="3">
        <v>800</v>
      </c>
      <c r="E148" s="3">
        <v>3</v>
      </c>
      <c r="F148" s="63">
        <f t="shared" si="5"/>
        <v>2400</v>
      </c>
    </row>
    <row r="149" spans="1:6" x14ac:dyDescent="0.35">
      <c r="A149" s="64">
        <f t="shared" ca="1" si="4"/>
        <v>45970.8</v>
      </c>
      <c r="B149" s="19" t="s">
        <v>64</v>
      </c>
      <c r="C149" s="3" t="s">
        <v>78</v>
      </c>
      <c r="D149" s="3">
        <v>2000</v>
      </c>
      <c r="E149" s="3">
        <v>3</v>
      </c>
      <c r="F149" s="63">
        <f t="shared" si="5"/>
        <v>6000</v>
      </c>
    </row>
    <row r="150" spans="1:6" x14ac:dyDescent="0.35">
      <c r="A150" s="64">
        <f t="shared" ca="1" si="4"/>
        <v>45971</v>
      </c>
      <c r="B150" s="19" t="s">
        <v>66</v>
      </c>
      <c r="C150" s="3" t="s">
        <v>79</v>
      </c>
      <c r="D150" s="3">
        <v>900</v>
      </c>
      <c r="E150" s="3">
        <v>2</v>
      </c>
      <c r="F150" s="63">
        <f t="shared" si="5"/>
        <v>1800</v>
      </c>
    </row>
    <row r="151" spans="1:6" x14ac:dyDescent="0.35">
      <c r="A151" s="64">
        <f t="shared" ca="1" si="4"/>
        <v>45971.199999999997</v>
      </c>
      <c r="B151" s="19" t="s">
        <v>68</v>
      </c>
      <c r="C151" s="3" t="s">
        <v>79</v>
      </c>
      <c r="D151" s="3">
        <v>3100</v>
      </c>
      <c r="E151" s="3">
        <v>2</v>
      </c>
      <c r="F151" s="63">
        <f t="shared" si="5"/>
        <v>6200</v>
      </c>
    </row>
    <row r="152" spans="1:6" x14ac:dyDescent="0.35">
      <c r="A152" s="64">
        <f t="shared" ca="1" si="4"/>
        <v>45971.4</v>
      </c>
      <c r="B152" s="19" t="s">
        <v>68</v>
      </c>
      <c r="C152" s="3" t="s">
        <v>79</v>
      </c>
      <c r="D152" s="3">
        <v>1100</v>
      </c>
      <c r="E152" s="3">
        <v>2</v>
      </c>
      <c r="F152" s="63">
        <f t="shared" si="5"/>
        <v>2200</v>
      </c>
    </row>
    <row r="153" spans="1:6" x14ac:dyDescent="0.35">
      <c r="A153" s="64">
        <f t="shared" ca="1" si="4"/>
        <v>45971.6</v>
      </c>
      <c r="B153" s="19" t="s">
        <v>71</v>
      </c>
      <c r="C153" s="3" t="s">
        <v>79</v>
      </c>
      <c r="D153" s="3">
        <v>1700</v>
      </c>
      <c r="E153" s="3">
        <v>2</v>
      </c>
      <c r="F153" s="63">
        <f t="shared" si="5"/>
        <v>3400</v>
      </c>
    </row>
    <row r="154" spans="1:6" x14ac:dyDescent="0.35">
      <c r="A154" s="64">
        <f t="shared" ca="1" si="4"/>
        <v>45971.8</v>
      </c>
      <c r="B154" s="19" t="s">
        <v>64</v>
      </c>
      <c r="C154" s="3" t="s">
        <v>80</v>
      </c>
      <c r="D154" s="3">
        <v>200</v>
      </c>
      <c r="E154" s="3">
        <v>2</v>
      </c>
      <c r="F154" s="63">
        <f t="shared" si="5"/>
        <v>400</v>
      </c>
    </row>
    <row r="155" spans="1:6" x14ac:dyDescent="0.35">
      <c r="A155" s="64">
        <f t="shared" ca="1" si="4"/>
        <v>45972</v>
      </c>
      <c r="B155" s="19" t="s">
        <v>66</v>
      </c>
      <c r="C155" s="3" t="s">
        <v>81</v>
      </c>
      <c r="D155" s="3">
        <v>600</v>
      </c>
      <c r="E155" s="3">
        <v>2</v>
      </c>
      <c r="F155" s="63">
        <f t="shared" si="5"/>
        <v>1200</v>
      </c>
    </row>
    <row r="156" spans="1:6" x14ac:dyDescent="0.35">
      <c r="A156" s="64">
        <f t="shared" ca="1" si="4"/>
        <v>45972.2</v>
      </c>
      <c r="B156" s="19" t="s">
        <v>68</v>
      </c>
      <c r="C156" s="3" t="s">
        <v>80</v>
      </c>
      <c r="D156" s="3">
        <v>250</v>
      </c>
      <c r="E156" s="3">
        <v>4</v>
      </c>
      <c r="F156" s="63">
        <f t="shared" si="5"/>
        <v>1000</v>
      </c>
    </row>
    <row r="157" spans="1:6" x14ac:dyDescent="0.35">
      <c r="A157" s="64">
        <f t="shared" ca="1" si="4"/>
        <v>45972.4</v>
      </c>
      <c r="B157" s="19" t="s">
        <v>68</v>
      </c>
      <c r="C157" s="3" t="s">
        <v>82</v>
      </c>
      <c r="D157" s="3">
        <v>30</v>
      </c>
      <c r="E157" s="3">
        <v>4</v>
      </c>
      <c r="F157" s="63">
        <f t="shared" si="5"/>
        <v>120</v>
      </c>
    </row>
    <row r="158" spans="1:6" x14ac:dyDescent="0.35">
      <c r="A158" s="64">
        <f t="shared" ca="1" si="4"/>
        <v>45972.6</v>
      </c>
      <c r="B158" s="19" t="s">
        <v>71</v>
      </c>
      <c r="C158" s="3" t="s">
        <v>65</v>
      </c>
      <c r="D158" s="3">
        <v>500</v>
      </c>
      <c r="E158" s="3">
        <v>2</v>
      </c>
      <c r="F158" s="63">
        <f t="shared" si="5"/>
        <v>1000</v>
      </c>
    </row>
    <row r="159" spans="1:6" x14ac:dyDescent="0.35">
      <c r="A159" s="64">
        <f t="shared" ca="1" si="4"/>
        <v>45972.800000000003</v>
      </c>
      <c r="B159" s="19" t="s">
        <v>64</v>
      </c>
      <c r="C159" s="3" t="s">
        <v>67</v>
      </c>
      <c r="D159" s="3">
        <v>85</v>
      </c>
      <c r="E159" s="3">
        <v>2</v>
      </c>
      <c r="F159" s="63">
        <f t="shared" si="5"/>
        <v>170</v>
      </c>
    </row>
    <row r="160" spans="1:6" x14ac:dyDescent="0.35">
      <c r="A160" s="64">
        <f t="shared" ca="1" si="4"/>
        <v>45973</v>
      </c>
      <c r="B160" s="19" t="s">
        <v>66</v>
      </c>
      <c r="C160" s="3" t="s">
        <v>69</v>
      </c>
      <c r="D160" s="3">
        <v>150</v>
      </c>
      <c r="E160" s="3">
        <v>2</v>
      </c>
      <c r="F160" s="63">
        <f t="shared" si="5"/>
        <v>300</v>
      </c>
    </row>
    <row r="161" spans="1:6" x14ac:dyDescent="0.35">
      <c r="A161" s="64">
        <f t="shared" ca="1" si="4"/>
        <v>45973.2</v>
      </c>
      <c r="B161" s="19" t="s">
        <v>68</v>
      </c>
      <c r="C161" s="3" t="s">
        <v>70</v>
      </c>
      <c r="D161" s="3">
        <v>40</v>
      </c>
      <c r="E161" s="3">
        <v>2</v>
      </c>
      <c r="F161" s="63">
        <f t="shared" si="5"/>
        <v>80</v>
      </c>
    </row>
    <row r="162" spans="1:6" x14ac:dyDescent="0.35">
      <c r="A162" s="64">
        <f t="shared" ca="1" si="4"/>
        <v>45973.4</v>
      </c>
      <c r="B162" s="19" t="s">
        <v>68</v>
      </c>
      <c r="C162" s="3" t="s">
        <v>72</v>
      </c>
      <c r="D162" s="3">
        <v>180</v>
      </c>
      <c r="E162" s="3">
        <v>2</v>
      </c>
      <c r="F162" s="63">
        <f t="shared" si="5"/>
        <v>360</v>
      </c>
    </row>
    <row r="163" spans="1:6" x14ac:dyDescent="0.35">
      <c r="A163" s="64">
        <f t="shared" ca="1" si="4"/>
        <v>45973.599999999999</v>
      </c>
      <c r="B163" s="19" t="s">
        <v>71</v>
      </c>
      <c r="C163" s="3" t="s">
        <v>73</v>
      </c>
      <c r="D163" s="3">
        <v>250</v>
      </c>
      <c r="E163" s="3">
        <v>9</v>
      </c>
      <c r="F163" s="63">
        <f t="shared" si="5"/>
        <v>2250</v>
      </c>
    </row>
    <row r="164" spans="1:6" x14ac:dyDescent="0.35">
      <c r="A164" s="64">
        <f t="shared" ca="1" si="4"/>
        <v>45973.8</v>
      </c>
      <c r="B164" s="19" t="s">
        <v>64</v>
      </c>
      <c r="C164" s="3" t="s">
        <v>65</v>
      </c>
      <c r="D164" s="3">
        <v>400</v>
      </c>
      <c r="E164" s="3">
        <v>2</v>
      </c>
      <c r="F164" s="63">
        <f t="shared" si="5"/>
        <v>800</v>
      </c>
    </row>
    <row r="165" spans="1:6" x14ac:dyDescent="0.35">
      <c r="A165" s="64">
        <f t="shared" ca="1" si="4"/>
        <v>45974</v>
      </c>
      <c r="B165" s="19" t="s">
        <v>66</v>
      </c>
      <c r="C165" s="3" t="s">
        <v>67</v>
      </c>
      <c r="D165" s="3">
        <v>100</v>
      </c>
      <c r="E165" s="3">
        <v>2</v>
      </c>
      <c r="F165" s="63">
        <f t="shared" si="5"/>
        <v>200</v>
      </c>
    </row>
    <row r="166" spans="1:6" x14ac:dyDescent="0.35">
      <c r="A166" s="64">
        <f t="shared" ca="1" si="4"/>
        <v>45974.2</v>
      </c>
      <c r="B166" s="19" t="s">
        <v>68</v>
      </c>
      <c r="C166" s="3" t="s">
        <v>69</v>
      </c>
      <c r="D166" s="3">
        <v>300</v>
      </c>
      <c r="E166" s="3">
        <v>2</v>
      </c>
      <c r="F166" s="63">
        <f t="shared" si="5"/>
        <v>600</v>
      </c>
    </row>
    <row r="167" spans="1:6" x14ac:dyDescent="0.35">
      <c r="A167" s="64">
        <f t="shared" ca="1" si="4"/>
        <v>45974.400000000001</v>
      </c>
      <c r="B167" s="19" t="s">
        <v>68</v>
      </c>
      <c r="C167" s="3" t="s">
        <v>70</v>
      </c>
      <c r="D167" s="3">
        <v>50</v>
      </c>
      <c r="E167" s="3">
        <v>2</v>
      </c>
      <c r="F167" s="63">
        <f t="shared" si="5"/>
        <v>100</v>
      </c>
    </row>
    <row r="168" spans="1:6" x14ac:dyDescent="0.35">
      <c r="A168" s="64">
        <f t="shared" ca="1" si="4"/>
        <v>45974.6</v>
      </c>
      <c r="B168" s="19" t="s">
        <v>71</v>
      </c>
      <c r="C168" s="3" t="s">
        <v>72</v>
      </c>
      <c r="D168" s="3">
        <v>210</v>
      </c>
      <c r="E168" s="3">
        <v>2</v>
      </c>
      <c r="F168" s="63">
        <f t="shared" si="5"/>
        <v>420</v>
      </c>
    </row>
    <row r="169" spans="1:6" x14ac:dyDescent="0.35">
      <c r="A169" s="64">
        <f t="shared" ca="1" si="4"/>
        <v>45974.8</v>
      </c>
      <c r="B169" s="19" t="s">
        <v>64</v>
      </c>
      <c r="C169" s="3" t="s">
        <v>73</v>
      </c>
      <c r="D169" s="3">
        <v>300</v>
      </c>
      <c r="E169" s="3">
        <v>2</v>
      </c>
      <c r="F169" s="63">
        <f t="shared" si="5"/>
        <v>600</v>
      </c>
    </row>
    <row r="170" spans="1:6" x14ac:dyDescent="0.35">
      <c r="A170" s="64">
        <f t="shared" ca="1" si="4"/>
        <v>45975</v>
      </c>
      <c r="B170" s="19" t="s">
        <v>66</v>
      </c>
      <c r="C170" s="3" t="s">
        <v>83</v>
      </c>
      <c r="D170" s="3">
        <v>300</v>
      </c>
      <c r="E170" s="3">
        <v>2</v>
      </c>
      <c r="F170" s="63">
        <f t="shared" si="5"/>
        <v>600</v>
      </c>
    </row>
    <row r="171" spans="1:6" x14ac:dyDescent="0.35">
      <c r="A171" s="64">
        <f t="shared" ca="1" si="4"/>
        <v>45975.199999999997</v>
      </c>
      <c r="B171" s="19" t="s">
        <v>68</v>
      </c>
      <c r="C171" s="3" t="s">
        <v>84</v>
      </c>
      <c r="D171" s="3">
        <v>6850</v>
      </c>
      <c r="E171" s="3">
        <v>2</v>
      </c>
      <c r="F171" s="63">
        <f t="shared" si="5"/>
        <v>13700</v>
      </c>
    </row>
    <row r="172" spans="1:6" x14ac:dyDescent="0.35">
      <c r="A172" s="64">
        <f t="shared" ca="1" si="4"/>
        <v>45975.4</v>
      </c>
      <c r="B172" s="19" t="s">
        <v>68</v>
      </c>
      <c r="C172" s="3" t="s">
        <v>84</v>
      </c>
      <c r="D172" s="3">
        <v>8750</v>
      </c>
      <c r="E172" s="3">
        <v>2</v>
      </c>
      <c r="F172" s="63">
        <f t="shared" si="5"/>
        <v>17500</v>
      </c>
    </row>
    <row r="173" spans="1:6" x14ac:dyDescent="0.35">
      <c r="A173" s="64">
        <f t="shared" ca="1" si="4"/>
        <v>45975.6</v>
      </c>
      <c r="B173" s="19" t="s">
        <v>71</v>
      </c>
      <c r="C173" s="3" t="s">
        <v>84</v>
      </c>
      <c r="D173" s="3">
        <v>6300</v>
      </c>
      <c r="E173" s="3">
        <v>9</v>
      </c>
      <c r="F173" s="63">
        <f t="shared" si="5"/>
        <v>56700</v>
      </c>
    </row>
    <row r="174" spans="1:6" x14ac:dyDescent="0.35">
      <c r="A174" s="64">
        <f t="shared" ca="1" si="4"/>
        <v>45975.8</v>
      </c>
      <c r="B174" s="19" t="s">
        <v>64</v>
      </c>
      <c r="C174" s="3" t="s">
        <v>84</v>
      </c>
      <c r="D174" s="3">
        <v>8300</v>
      </c>
      <c r="E174" s="3">
        <v>9</v>
      </c>
      <c r="F174" s="63">
        <f t="shared" si="5"/>
        <v>74700</v>
      </c>
    </row>
    <row r="175" spans="1:6" x14ac:dyDescent="0.35">
      <c r="A175" s="64">
        <f t="shared" ca="1" si="4"/>
        <v>45976</v>
      </c>
      <c r="B175" s="19" t="s">
        <v>66</v>
      </c>
      <c r="C175" s="3" t="s">
        <v>85</v>
      </c>
      <c r="D175" s="3">
        <v>1500</v>
      </c>
      <c r="E175" s="3">
        <v>2</v>
      </c>
      <c r="F175" s="63">
        <f t="shared" si="5"/>
        <v>3000</v>
      </c>
    </row>
    <row r="176" spans="1:6" x14ac:dyDescent="0.35">
      <c r="A176" s="64">
        <f t="shared" ca="1" si="4"/>
        <v>45976.2</v>
      </c>
      <c r="B176" s="19" t="s">
        <v>68</v>
      </c>
      <c r="C176" s="3" t="s">
        <v>85</v>
      </c>
      <c r="D176" s="3">
        <v>1800</v>
      </c>
      <c r="E176" s="3">
        <v>2</v>
      </c>
      <c r="F176" s="63">
        <f t="shared" si="5"/>
        <v>3600</v>
      </c>
    </row>
    <row r="177" spans="1:6" x14ac:dyDescent="0.35">
      <c r="A177" s="64">
        <f t="shared" ca="1" si="4"/>
        <v>45976.4</v>
      </c>
      <c r="B177" s="19" t="s">
        <v>68</v>
      </c>
      <c r="C177" s="3" t="s">
        <v>86</v>
      </c>
      <c r="D177" s="3">
        <v>2200</v>
      </c>
      <c r="E177" s="3">
        <v>2</v>
      </c>
      <c r="F177" s="63">
        <f t="shared" si="5"/>
        <v>4400</v>
      </c>
    </row>
    <row r="178" spans="1:6" x14ac:dyDescent="0.35">
      <c r="A178" s="64">
        <f t="shared" ca="1" si="4"/>
        <v>45976.6</v>
      </c>
      <c r="B178" s="19" t="s">
        <v>71</v>
      </c>
      <c r="C178" s="3" t="s">
        <v>65</v>
      </c>
      <c r="D178" s="3">
        <v>450</v>
      </c>
      <c r="E178" s="3">
        <v>2</v>
      </c>
      <c r="F178" s="63">
        <f t="shared" si="5"/>
        <v>900</v>
      </c>
    </row>
    <row r="179" spans="1:6" x14ac:dyDescent="0.35">
      <c r="A179" s="64">
        <f t="shared" ca="1" si="4"/>
        <v>45976.800000000003</v>
      </c>
      <c r="B179" s="19" t="s">
        <v>64</v>
      </c>
      <c r="C179" s="3" t="s">
        <v>67</v>
      </c>
      <c r="D179" s="3">
        <v>85</v>
      </c>
      <c r="E179" s="3">
        <v>9</v>
      </c>
      <c r="F179" s="63">
        <f t="shared" si="5"/>
        <v>765</v>
      </c>
    </row>
    <row r="180" spans="1:6" x14ac:dyDescent="0.35">
      <c r="A180" s="64">
        <f t="shared" ca="1" si="4"/>
        <v>45977</v>
      </c>
      <c r="B180" s="19" t="s">
        <v>66</v>
      </c>
      <c r="C180" s="3" t="s">
        <v>69</v>
      </c>
      <c r="D180" s="3">
        <v>150</v>
      </c>
      <c r="E180" s="3">
        <v>2</v>
      </c>
      <c r="F180" s="63">
        <f t="shared" si="5"/>
        <v>300</v>
      </c>
    </row>
    <row r="181" spans="1:6" x14ac:dyDescent="0.35">
      <c r="A181" s="64">
        <f t="shared" ca="1" si="4"/>
        <v>45977.2</v>
      </c>
      <c r="B181" s="19" t="s">
        <v>68</v>
      </c>
      <c r="C181" s="3" t="s">
        <v>70</v>
      </c>
      <c r="D181" s="3">
        <v>40</v>
      </c>
      <c r="E181" s="3">
        <v>2</v>
      </c>
      <c r="F181" s="63">
        <f t="shared" si="5"/>
        <v>80</v>
      </c>
    </row>
    <row r="182" spans="1:6" x14ac:dyDescent="0.35">
      <c r="A182" s="64">
        <f t="shared" ca="1" si="4"/>
        <v>45977.4</v>
      </c>
      <c r="B182" s="19" t="s">
        <v>68</v>
      </c>
      <c r="C182" s="3" t="s">
        <v>72</v>
      </c>
      <c r="D182" s="3">
        <v>130</v>
      </c>
      <c r="E182" s="3">
        <v>2</v>
      </c>
      <c r="F182" s="63">
        <f t="shared" si="5"/>
        <v>260</v>
      </c>
    </row>
    <row r="183" spans="1:6" x14ac:dyDescent="0.35">
      <c r="A183" s="64">
        <f t="shared" ca="1" si="4"/>
        <v>45977.599999999999</v>
      </c>
      <c r="B183" s="19" t="s">
        <v>71</v>
      </c>
      <c r="C183" s="3" t="s">
        <v>73</v>
      </c>
      <c r="D183" s="3">
        <v>250</v>
      </c>
      <c r="E183" s="3">
        <v>9</v>
      </c>
      <c r="F183" s="63">
        <f t="shared" si="5"/>
        <v>2250</v>
      </c>
    </row>
    <row r="184" spans="1:6" x14ac:dyDescent="0.35">
      <c r="A184" s="64">
        <f t="shared" ca="1" si="4"/>
        <v>45977.8</v>
      </c>
      <c r="B184" s="19" t="s">
        <v>64</v>
      </c>
      <c r="C184" s="3" t="s">
        <v>65</v>
      </c>
      <c r="D184" s="3">
        <v>450</v>
      </c>
      <c r="E184" s="3">
        <v>2</v>
      </c>
      <c r="F184" s="63">
        <f t="shared" si="5"/>
        <v>900</v>
      </c>
    </row>
    <row r="185" spans="1:6" x14ac:dyDescent="0.35">
      <c r="A185" s="64">
        <f t="shared" ca="1" si="4"/>
        <v>45978</v>
      </c>
      <c r="B185" s="19" t="s">
        <v>66</v>
      </c>
      <c r="C185" s="3" t="s">
        <v>67</v>
      </c>
      <c r="D185" s="3">
        <v>95</v>
      </c>
      <c r="E185" s="3">
        <v>2</v>
      </c>
      <c r="F185" s="63">
        <f t="shared" si="5"/>
        <v>190</v>
      </c>
    </row>
    <row r="186" spans="1:6" x14ac:dyDescent="0.35">
      <c r="A186" s="64">
        <f t="shared" ca="1" si="4"/>
        <v>45978.2</v>
      </c>
      <c r="B186" s="19" t="s">
        <v>68</v>
      </c>
      <c r="C186" s="3" t="s">
        <v>69</v>
      </c>
      <c r="D186" s="3">
        <v>150</v>
      </c>
      <c r="E186" s="3">
        <v>2</v>
      </c>
      <c r="F186" s="63">
        <f t="shared" si="5"/>
        <v>300</v>
      </c>
    </row>
    <row r="187" spans="1:6" x14ac:dyDescent="0.35">
      <c r="A187" s="64">
        <f t="shared" ca="1" si="4"/>
        <v>45978.400000000001</v>
      </c>
      <c r="B187" s="19" t="s">
        <v>68</v>
      </c>
      <c r="C187" s="3" t="s">
        <v>70</v>
      </c>
      <c r="D187" s="3">
        <v>25</v>
      </c>
      <c r="E187" s="3">
        <v>9</v>
      </c>
      <c r="F187" s="63">
        <f t="shared" si="5"/>
        <v>225</v>
      </c>
    </row>
    <row r="188" spans="1:6" x14ac:dyDescent="0.35">
      <c r="A188" s="64">
        <f t="shared" ca="1" si="4"/>
        <v>45978.6</v>
      </c>
      <c r="B188" s="19" t="s">
        <v>71</v>
      </c>
      <c r="C188" s="3" t="s">
        <v>72</v>
      </c>
      <c r="D188" s="3">
        <v>150</v>
      </c>
      <c r="E188" s="3">
        <v>9</v>
      </c>
      <c r="F188" s="63">
        <f t="shared" si="5"/>
        <v>1350</v>
      </c>
    </row>
    <row r="189" spans="1:6" x14ac:dyDescent="0.35">
      <c r="A189" s="64">
        <f t="shared" ca="1" si="4"/>
        <v>45978.8</v>
      </c>
      <c r="B189" s="19" t="s">
        <v>64</v>
      </c>
      <c r="C189" s="3" t="s">
        <v>73</v>
      </c>
      <c r="D189" s="3">
        <v>350</v>
      </c>
      <c r="E189" s="3">
        <v>7</v>
      </c>
      <c r="F189" s="63">
        <f t="shared" si="5"/>
        <v>2450</v>
      </c>
    </row>
    <row r="190" spans="1:6" x14ac:dyDescent="0.35">
      <c r="A190" s="64">
        <f t="shared" ca="1" si="4"/>
        <v>45979</v>
      </c>
      <c r="B190" s="19" t="s">
        <v>66</v>
      </c>
      <c r="C190" s="3" t="s">
        <v>74</v>
      </c>
      <c r="D190" s="3">
        <v>60</v>
      </c>
      <c r="E190" s="3">
        <v>2</v>
      </c>
      <c r="F190" s="63">
        <f t="shared" si="5"/>
        <v>120</v>
      </c>
    </row>
    <row r="191" spans="1:6" x14ac:dyDescent="0.35">
      <c r="A191" s="64">
        <f t="shared" ca="1" si="4"/>
        <v>45979.199999999997</v>
      </c>
      <c r="B191" s="19" t="s">
        <v>68</v>
      </c>
      <c r="C191" s="3" t="s">
        <v>75</v>
      </c>
      <c r="D191" s="3">
        <v>440</v>
      </c>
      <c r="E191" s="3">
        <v>2</v>
      </c>
      <c r="F191" s="63">
        <f t="shared" si="5"/>
        <v>880</v>
      </c>
    </row>
    <row r="192" spans="1:6" x14ac:dyDescent="0.35">
      <c r="A192" s="64">
        <f t="shared" ca="1" si="4"/>
        <v>45979.4</v>
      </c>
      <c r="B192" s="19" t="s">
        <v>68</v>
      </c>
      <c r="C192" s="3" t="s">
        <v>65</v>
      </c>
      <c r="D192" s="3">
        <v>400</v>
      </c>
      <c r="E192" s="3">
        <v>2</v>
      </c>
      <c r="F192" s="63">
        <f t="shared" si="5"/>
        <v>800</v>
      </c>
    </row>
    <row r="193" spans="1:6" x14ac:dyDescent="0.35">
      <c r="A193" s="64">
        <f t="shared" ca="1" si="4"/>
        <v>45979.6</v>
      </c>
      <c r="B193" s="19" t="s">
        <v>71</v>
      </c>
      <c r="C193" s="3" t="s">
        <v>67</v>
      </c>
      <c r="D193" s="3">
        <v>85</v>
      </c>
      <c r="E193" s="3">
        <v>9</v>
      </c>
      <c r="F193" s="63">
        <f t="shared" si="5"/>
        <v>765</v>
      </c>
    </row>
    <row r="194" spans="1:6" x14ac:dyDescent="0.35">
      <c r="A194" s="64">
        <f t="shared" ca="1" si="4"/>
        <v>45979.8</v>
      </c>
      <c r="B194" s="19" t="s">
        <v>64</v>
      </c>
      <c r="C194" s="3" t="s">
        <v>69</v>
      </c>
      <c r="D194" s="3">
        <v>300</v>
      </c>
      <c r="E194" s="3">
        <v>9</v>
      </c>
      <c r="F194" s="63">
        <f t="shared" si="5"/>
        <v>2700</v>
      </c>
    </row>
    <row r="195" spans="1:6" x14ac:dyDescent="0.35">
      <c r="A195" s="64">
        <f t="shared" ca="1" si="4"/>
        <v>45980</v>
      </c>
      <c r="B195" s="19" t="s">
        <v>66</v>
      </c>
      <c r="C195" s="3" t="s">
        <v>70</v>
      </c>
      <c r="D195" s="3">
        <v>50</v>
      </c>
      <c r="E195" s="3">
        <v>9</v>
      </c>
      <c r="F195" s="63">
        <f t="shared" si="5"/>
        <v>450</v>
      </c>
    </row>
    <row r="196" spans="1:6" x14ac:dyDescent="0.35">
      <c r="A196" s="64">
        <f t="shared" ref="A196:A223" ca="1" si="6">TODAY()-90+ROW()/5</f>
        <v>45980.2</v>
      </c>
      <c r="B196" s="19" t="s">
        <v>68</v>
      </c>
      <c r="C196" s="3" t="s">
        <v>72</v>
      </c>
      <c r="D196" s="3">
        <v>230</v>
      </c>
      <c r="E196" s="3">
        <v>2</v>
      </c>
      <c r="F196" s="63">
        <f t="shared" ref="F196:F223" si="7">D196*E196</f>
        <v>460</v>
      </c>
    </row>
    <row r="197" spans="1:6" x14ac:dyDescent="0.35">
      <c r="A197" s="64">
        <f t="shared" ca="1" si="6"/>
        <v>45980.4</v>
      </c>
      <c r="B197" s="19" t="s">
        <v>68</v>
      </c>
      <c r="C197" s="3" t="s">
        <v>73</v>
      </c>
      <c r="D197" s="3">
        <v>250</v>
      </c>
      <c r="E197" s="3">
        <v>2</v>
      </c>
      <c r="F197" s="63">
        <f t="shared" si="7"/>
        <v>500</v>
      </c>
    </row>
    <row r="198" spans="1:6" x14ac:dyDescent="0.35">
      <c r="A198" s="64">
        <f t="shared" ca="1" si="6"/>
        <v>45980.6</v>
      </c>
      <c r="B198" s="19" t="s">
        <v>71</v>
      </c>
      <c r="C198" s="3" t="s">
        <v>76</v>
      </c>
      <c r="D198" s="3">
        <v>20</v>
      </c>
      <c r="E198" s="3">
        <v>4</v>
      </c>
      <c r="F198" s="63">
        <f t="shared" si="7"/>
        <v>80</v>
      </c>
    </row>
    <row r="199" spans="1:6" x14ac:dyDescent="0.35">
      <c r="A199" s="64">
        <f t="shared" ca="1" si="6"/>
        <v>45980.800000000003</v>
      </c>
      <c r="B199" s="19" t="s">
        <v>64</v>
      </c>
      <c r="C199" s="3" t="s">
        <v>76</v>
      </c>
      <c r="D199" s="3">
        <v>40</v>
      </c>
      <c r="E199" s="3">
        <v>7</v>
      </c>
      <c r="F199" s="63">
        <f t="shared" si="7"/>
        <v>280</v>
      </c>
    </row>
    <row r="200" spans="1:6" x14ac:dyDescent="0.35">
      <c r="A200" s="64">
        <f t="shared" ca="1" si="6"/>
        <v>45981</v>
      </c>
      <c r="B200" s="19" t="s">
        <v>66</v>
      </c>
      <c r="C200" s="3" t="s">
        <v>65</v>
      </c>
      <c r="D200" s="3">
        <v>500</v>
      </c>
      <c r="E200" s="3">
        <v>4</v>
      </c>
      <c r="F200" s="63">
        <f t="shared" si="7"/>
        <v>2000</v>
      </c>
    </row>
    <row r="201" spans="1:6" x14ac:dyDescent="0.35">
      <c r="A201" s="64">
        <f t="shared" ca="1" si="6"/>
        <v>45981.2</v>
      </c>
      <c r="B201" s="19" t="s">
        <v>68</v>
      </c>
      <c r="C201" s="3" t="s">
        <v>67</v>
      </c>
      <c r="D201" s="3">
        <v>105</v>
      </c>
      <c r="E201" s="3">
        <v>4</v>
      </c>
      <c r="F201" s="63">
        <f t="shared" si="7"/>
        <v>420</v>
      </c>
    </row>
    <row r="202" spans="1:6" x14ac:dyDescent="0.35">
      <c r="A202" s="64">
        <f t="shared" ca="1" si="6"/>
        <v>45981.4</v>
      </c>
      <c r="B202" s="19" t="s">
        <v>68</v>
      </c>
      <c r="C202" s="3" t="s">
        <v>69</v>
      </c>
      <c r="D202" s="3">
        <v>150</v>
      </c>
      <c r="E202" s="3">
        <v>7</v>
      </c>
      <c r="F202" s="63">
        <f t="shared" si="7"/>
        <v>1050</v>
      </c>
    </row>
    <row r="203" spans="1:6" x14ac:dyDescent="0.35">
      <c r="A203" s="64">
        <f t="shared" ca="1" si="6"/>
        <v>45981.599999999999</v>
      </c>
      <c r="B203" s="19" t="s">
        <v>71</v>
      </c>
      <c r="C203" s="3" t="s">
        <v>70</v>
      </c>
      <c r="D203" s="3">
        <v>35</v>
      </c>
      <c r="E203" s="3">
        <v>9</v>
      </c>
      <c r="F203" s="63">
        <f t="shared" si="7"/>
        <v>315</v>
      </c>
    </row>
    <row r="204" spans="1:6" x14ac:dyDescent="0.35">
      <c r="A204" s="64">
        <f t="shared" ca="1" si="6"/>
        <v>45981.8</v>
      </c>
      <c r="B204" s="19" t="s">
        <v>64</v>
      </c>
      <c r="C204" s="3" t="s">
        <v>72</v>
      </c>
      <c r="D204" s="3">
        <v>200</v>
      </c>
      <c r="E204" s="3">
        <v>9</v>
      </c>
      <c r="F204" s="63">
        <f t="shared" si="7"/>
        <v>1800</v>
      </c>
    </row>
    <row r="205" spans="1:6" x14ac:dyDescent="0.35">
      <c r="A205" s="64">
        <f t="shared" ca="1" si="6"/>
        <v>45982</v>
      </c>
      <c r="B205" s="19" t="s">
        <v>66</v>
      </c>
      <c r="C205" s="3" t="s">
        <v>73</v>
      </c>
      <c r="D205" s="3">
        <v>300</v>
      </c>
      <c r="E205" s="3">
        <v>9</v>
      </c>
      <c r="F205" s="63">
        <f t="shared" si="7"/>
        <v>2700</v>
      </c>
    </row>
    <row r="206" spans="1:6" x14ac:dyDescent="0.35">
      <c r="A206" s="64">
        <f t="shared" ca="1" si="6"/>
        <v>45982.2</v>
      </c>
      <c r="B206" s="19" t="s">
        <v>68</v>
      </c>
      <c r="C206" s="3" t="s">
        <v>77</v>
      </c>
      <c r="D206" s="3">
        <v>800</v>
      </c>
      <c r="E206" s="3">
        <v>4</v>
      </c>
      <c r="F206" s="63">
        <f t="shared" si="7"/>
        <v>3200</v>
      </c>
    </row>
    <row r="207" spans="1:6" x14ac:dyDescent="0.35">
      <c r="A207" s="64">
        <f t="shared" ca="1" si="6"/>
        <v>45982.400000000001</v>
      </c>
      <c r="B207" s="19" t="s">
        <v>68</v>
      </c>
      <c r="C207" s="3" t="s">
        <v>78</v>
      </c>
      <c r="D207" s="3">
        <v>2000</v>
      </c>
      <c r="E207" s="3">
        <v>4</v>
      </c>
      <c r="F207" s="63">
        <f t="shared" si="7"/>
        <v>8000</v>
      </c>
    </row>
    <row r="208" spans="1:6" x14ac:dyDescent="0.35">
      <c r="A208" s="64">
        <f t="shared" ca="1" si="6"/>
        <v>45982.6</v>
      </c>
      <c r="B208" s="19" t="s">
        <v>71</v>
      </c>
      <c r="C208" s="3" t="s">
        <v>79</v>
      </c>
      <c r="D208" s="3">
        <v>900</v>
      </c>
      <c r="E208" s="3">
        <v>3</v>
      </c>
      <c r="F208" s="63">
        <f t="shared" si="7"/>
        <v>2700</v>
      </c>
    </row>
    <row r="209" spans="1:6" x14ac:dyDescent="0.35">
      <c r="A209" s="64">
        <f t="shared" ca="1" si="6"/>
        <v>45982.8</v>
      </c>
      <c r="B209" s="19" t="s">
        <v>64</v>
      </c>
      <c r="C209" s="3" t="s">
        <v>79</v>
      </c>
      <c r="D209" s="3">
        <v>3100</v>
      </c>
      <c r="E209" s="3">
        <v>2</v>
      </c>
      <c r="F209" s="63">
        <f t="shared" si="7"/>
        <v>6200</v>
      </c>
    </row>
    <row r="210" spans="1:6" x14ac:dyDescent="0.35">
      <c r="A210" s="64">
        <f t="shared" ca="1" si="6"/>
        <v>45983</v>
      </c>
      <c r="B210" s="19" t="s">
        <v>66</v>
      </c>
      <c r="C210" s="3" t="s">
        <v>79</v>
      </c>
      <c r="D210" s="3">
        <v>1100</v>
      </c>
      <c r="E210" s="3">
        <v>4</v>
      </c>
      <c r="F210" s="63">
        <f t="shared" si="7"/>
        <v>4400</v>
      </c>
    </row>
    <row r="211" spans="1:6" x14ac:dyDescent="0.35">
      <c r="A211" s="64">
        <f t="shared" ca="1" si="6"/>
        <v>45983.199999999997</v>
      </c>
      <c r="B211" s="19" t="s">
        <v>68</v>
      </c>
      <c r="C211" s="3" t="s">
        <v>79</v>
      </c>
      <c r="D211" s="3">
        <v>1700</v>
      </c>
      <c r="E211" s="3">
        <v>3</v>
      </c>
      <c r="F211" s="63">
        <f t="shared" si="7"/>
        <v>5100</v>
      </c>
    </row>
    <row r="212" spans="1:6" x14ac:dyDescent="0.35">
      <c r="A212" s="64">
        <f t="shared" ca="1" si="6"/>
        <v>45983.4</v>
      </c>
      <c r="B212" s="19" t="s">
        <v>68</v>
      </c>
      <c r="C212" s="3" t="s">
        <v>80</v>
      </c>
      <c r="D212" s="3">
        <v>200</v>
      </c>
      <c r="E212" s="3">
        <v>2</v>
      </c>
      <c r="F212" s="63">
        <f t="shared" si="7"/>
        <v>400</v>
      </c>
    </row>
    <row r="213" spans="1:6" x14ac:dyDescent="0.35">
      <c r="A213" s="64">
        <f t="shared" ca="1" si="6"/>
        <v>45983.6</v>
      </c>
      <c r="B213" s="19" t="s">
        <v>71</v>
      </c>
      <c r="C213" s="3" t="s">
        <v>81</v>
      </c>
      <c r="D213" s="3">
        <v>600</v>
      </c>
      <c r="E213" s="3">
        <v>9</v>
      </c>
      <c r="F213" s="63">
        <f t="shared" si="7"/>
        <v>5400</v>
      </c>
    </row>
    <row r="214" spans="1:6" x14ac:dyDescent="0.35">
      <c r="A214" s="64">
        <f t="shared" ca="1" si="6"/>
        <v>45983.8</v>
      </c>
      <c r="B214" s="19" t="s">
        <v>64</v>
      </c>
      <c r="C214" s="3" t="s">
        <v>80</v>
      </c>
      <c r="D214" s="3">
        <v>250</v>
      </c>
      <c r="E214" s="3">
        <v>4</v>
      </c>
      <c r="F214" s="63">
        <f t="shared" si="7"/>
        <v>1000</v>
      </c>
    </row>
    <row r="215" spans="1:6" x14ac:dyDescent="0.35">
      <c r="A215" s="64">
        <f t="shared" ca="1" si="6"/>
        <v>45984</v>
      </c>
      <c r="B215" s="19" t="s">
        <v>66</v>
      </c>
      <c r="C215" s="3" t="s">
        <v>82</v>
      </c>
      <c r="D215" s="3">
        <v>30</v>
      </c>
      <c r="E215" s="3">
        <v>3</v>
      </c>
      <c r="F215" s="63">
        <f t="shared" si="7"/>
        <v>90</v>
      </c>
    </row>
    <row r="216" spans="1:6" x14ac:dyDescent="0.35">
      <c r="A216" s="64">
        <f t="shared" ca="1" si="6"/>
        <v>45984.2</v>
      </c>
      <c r="B216" s="19" t="s">
        <v>68</v>
      </c>
      <c r="C216" s="3" t="s">
        <v>65</v>
      </c>
      <c r="D216" s="3">
        <v>500</v>
      </c>
      <c r="E216" s="3">
        <v>4</v>
      </c>
      <c r="F216" s="63">
        <f t="shared" si="7"/>
        <v>2000</v>
      </c>
    </row>
    <row r="217" spans="1:6" x14ac:dyDescent="0.35">
      <c r="A217" s="64">
        <f t="shared" ca="1" si="6"/>
        <v>45984.4</v>
      </c>
      <c r="B217" s="19" t="s">
        <v>68</v>
      </c>
      <c r="C217" s="3" t="s">
        <v>67</v>
      </c>
      <c r="D217" s="3">
        <v>85</v>
      </c>
      <c r="E217" s="3">
        <v>4</v>
      </c>
      <c r="F217" s="63">
        <f t="shared" si="7"/>
        <v>340</v>
      </c>
    </row>
    <row r="218" spans="1:6" x14ac:dyDescent="0.35">
      <c r="A218" s="64">
        <f t="shared" ca="1" si="6"/>
        <v>45984.6</v>
      </c>
      <c r="B218" s="19" t="s">
        <v>71</v>
      </c>
      <c r="C218" s="3" t="s">
        <v>69</v>
      </c>
      <c r="D218" s="3">
        <v>150</v>
      </c>
      <c r="E218" s="3">
        <v>4</v>
      </c>
      <c r="F218" s="63">
        <f t="shared" si="7"/>
        <v>600</v>
      </c>
    </row>
    <row r="219" spans="1:6" x14ac:dyDescent="0.35">
      <c r="A219" s="64">
        <f t="shared" ca="1" si="6"/>
        <v>45984.800000000003</v>
      </c>
      <c r="B219" s="19" t="s">
        <v>64</v>
      </c>
      <c r="C219" s="3" t="s">
        <v>70</v>
      </c>
      <c r="D219" s="3">
        <v>40</v>
      </c>
      <c r="E219" s="3">
        <v>2</v>
      </c>
      <c r="F219" s="63">
        <f t="shared" si="7"/>
        <v>80</v>
      </c>
    </row>
    <row r="220" spans="1:6" x14ac:dyDescent="0.35">
      <c r="A220" s="64">
        <f t="shared" ca="1" si="6"/>
        <v>45985</v>
      </c>
      <c r="B220" s="19" t="s">
        <v>66</v>
      </c>
      <c r="C220" s="3" t="s">
        <v>72</v>
      </c>
      <c r="D220" s="3">
        <v>180</v>
      </c>
      <c r="E220" s="3">
        <v>2</v>
      </c>
      <c r="F220" s="63">
        <f t="shared" si="7"/>
        <v>360</v>
      </c>
    </row>
    <row r="221" spans="1:6" x14ac:dyDescent="0.35">
      <c r="A221" s="64">
        <f t="shared" ca="1" si="6"/>
        <v>45985.2</v>
      </c>
      <c r="B221" s="19" t="s">
        <v>68</v>
      </c>
      <c r="C221" s="3" t="s">
        <v>73</v>
      </c>
      <c r="D221" s="3">
        <v>250</v>
      </c>
      <c r="E221" s="3">
        <v>4</v>
      </c>
      <c r="F221" s="63">
        <f t="shared" si="7"/>
        <v>1000</v>
      </c>
    </row>
    <row r="222" spans="1:6" x14ac:dyDescent="0.35">
      <c r="A222" s="64">
        <f t="shared" ca="1" si="6"/>
        <v>45985.4</v>
      </c>
      <c r="B222" s="19" t="s">
        <v>68</v>
      </c>
      <c r="C222" s="3" t="s">
        <v>65</v>
      </c>
      <c r="D222" s="3">
        <v>400</v>
      </c>
      <c r="E222" s="3">
        <v>2</v>
      </c>
      <c r="F222" s="63">
        <f t="shared" si="7"/>
        <v>800</v>
      </c>
    </row>
    <row r="223" spans="1:6" x14ac:dyDescent="0.35">
      <c r="A223" s="64">
        <f t="shared" ca="1" si="6"/>
        <v>45985.599999999999</v>
      </c>
      <c r="B223" s="20" t="s">
        <v>71</v>
      </c>
      <c r="C223" s="20" t="s">
        <v>67</v>
      </c>
      <c r="D223" s="20">
        <v>100</v>
      </c>
      <c r="E223" s="20">
        <v>2</v>
      </c>
      <c r="F223" s="63">
        <f t="shared" si="7"/>
        <v>200</v>
      </c>
    </row>
  </sheetData>
  <printOptions gridLines="1" gridLinesSet="0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1EDAC-FB6B-4112-8664-839A33655134}">
  <sheetPr>
    <tabColor rgb="FF92D050"/>
  </sheetPr>
  <dimension ref="A2:F17"/>
  <sheetViews>
    <sheetView zoomScaleNormal="100" workbookViewId="0">
      <selection activeCell="G3" sqref="G3"/>
    </sheetView>
  </sheetViews>
  <sheetFormatPr defaultColWidth="8.9140625" defaultRowHeight="18" x14ac:dyDescent="0.35"/>
  <cols>
    <col min="1" max="1" width="14.5" style="3" customWidth="1"/>
    <col min="2" max="2" width="8.9140625" style="3" customWidth="1"/>
    <col min="3" max="3" width="11.83203125" style="3" customWidth="1"/>
    <col min="4" max="4" width="22.5" style="3" customWidth="1"/>
    <col min="5" max="5" width="5.5" style="3" customWidth="1"/>
    <col min="6" max="6" width="30.6640625" style="3" customWidth="1"/>
    <col min="7" max="7" width="15.9140625" style="3" customWidth="1"/>
    <col min="8" max="16384" width="8.9140625" style="3"/>
  </cols>
  <sheetData>
    <row r="2" spans="1:6" x14ac:dyDescent="0.35">
      <c r="A2" s="24" t="s">
        <v>87</v>
      </c>
      <c r="B2" s="24" t="s">
        <v>88</v>
      </c>
      <c r="C2" s="24" t="s">
        <v>89</v>
      </c>
      <c r="D2" s="24" t="s">
        <v>90</v>
      </c>
      <c r="E2" s="21"/>
      <c r="F2" s="36" t="s">
        <v>91</v>
      </c>
    </row>
    <row r="3" spans="1:6" x14ac:dyDescent="0.35">
      <c r="A3" s="3" t="s">
        <v>92</v>
      </c>
      <c r="B3" s="28">
        <v>40</v>
      </c>
      <c r="C3" s="67">
        <v>34</v>
      </c>
      <c r="D3" s="28">
        <v>5</v>
      </c>
      <c r="F3" s="26" t="s">
        <v>93</v>
      </c>
    </row>
    <row r="4" spans="1:6" x14ac:dyDescent="0.35">
      <c r="A4" s="3" t="s">
        <v>94</v>
      </c>
      <c r="B4" s="28">
        <v>80</v>
      </c>
      <c r="C4" s="67">
        <v>29</v>
      </c>
      <c r="D4" s="28">
        <v>5</v>
      </c>
      <c r="F4" s="26" t="s">
        <v>95</v>
      </c>
    </row>
    <row r="5" spans="1:6" x14ac:dyDescent="0.35">
      <c r="A5" s="3" t="s">
        <v>96</v>
      </c>
      <c r="B5" s="28">
        <v>30</v>
      </c>
      <c r="C5" s="67">
        <v>29</v>
      </c>
      <c r="D5" s="28">
        <v>5</v>
      </c>
      <c r="F5" s="26" t="s">
        <v>97</v>
      </c>
    </row>
    <row r="6" spans="1:6" x14ac:dyDescent="0.35">
      <c r="A6" s="3" t="s">
        <v>98</v>
      </c>
      <c r="B6" s="28">
        <v>50</v>
      </c>
      <c r="C6" s="67">
        <v>34</v>
      </c>
      <c r="D6" s="28">
        <v>4</v>
      </c>
      <c r="F6" s="26" t="s">
        <v>99</v>
      </c>
    </row>
    <row r="7" spans="1:6" x14ac:dyDescent="0.35">
      <c r="A7" s="3" t="s">
        <v>100</v>
      </c>
      <c r="B7" s="28">
        <v>100</v>
      </c>
      <c r="C7" s="67">
        <v>35</v>
      </c>
      <c r="D7" s="28">
        <v>3</v>
      </c>
      <c r="F7" s="26" t="s">
        <v>101</v>
      </c>
    </row>
    <row r="8" spans="1:6" x14ac:dyDescent="0.35">
      <c r="A8" s="3" t="s">
        <v>102</v>
      </c>
      <c r="B8" s="28">
        <v>40</v>
      </c>
      <c r="C8" s="67">
        <v>29</v>
      </c>
      <c r="D8" s="28">
        <v>5</v>
      </c>
      <c r="F8" s="26" t="s">
        <v>103</v>
      </c>
    </row>
    <row r="9" spans="1:6" x14ac:dyDescent="0.35">
      <c r="A9" s="3" t="s">
        <v>104</v>
      </c>
      <c r="B9" s="28">
        <v>50</v>
      </c>
      <c r="C9" s="67">
        <v>34</v>
      </c>
      <c r="D9" s="28">
        <v>4</v>
      </c>
      <c r="F9" s="26" t="s">
        <v>105</v>
      </c>
    </row>
    <row r="10" spans="1:6" x14ac:dyDescent="0.35">
      <c r="A10" s="3" t="s">
        <v>106</v>
      </c>
      <c r="B10" s="28">
        <v>60</v>
      </c>
      <c r="C10" s="67">
        <v>45</v>
      </c>
      <c r="D10" s="28">
        <v>1</v>
      </c>
      <c r="F10" s="26" t="s">
        <v>107</v>
      </c>
    </row>
    <row r="11" spans="1:6" x14ac:dyDescent="0.35">
      <c r="A11" s="3" t="s">
        <v>108</v>
      </c>
      <c r="B11" s="28">
        <v>200</v>
      </c>
      <c r="C11" s="67">
        <v>29</v>
      </c>
      <c r="D11" s="28">
        <v>6</v>
      </c>
      <c r="F11" s="26" t="s">
        <v>109</v>
      </c>
    </row>
    <row r="12" spans="1:6" x14ac:dyDescent="0.35">
      <c r="A12" s="3" t="s">
        <v>110</v>
      </c>
      <c r="B12" s="28">
        <v>80</v>
      </c>
      <c r="C12" s="67">
        <v>56</v>
      </c>
      <c r="D12" s="28">
        <v>4</v>
      </c>
      <c r="E12" s="14"/>
      <c r="F12" s="26" t="s">
        <v>111</v>
      </c>
    </row>
    <row r="13" spans="1:6" x14ac:dyDescent="0.35">
      <c r="A13" s="3" t="s">
        <v>112</v>
      </c>
      <c r="B13" s="28">
        <v>50</v>
      </c>
      <c r="C13" s="67">
        <v>22</v>
      </c>
      <c r="D13" s="28">
        <v>1</v>
      </c>
    </row>
    <row r="14" spans="1:6" x14ac:dyDescent="0.35">
      <c r="A14" s="3" t="s">
        <v>113</v>
      </c>
      <c r="B14" s="28">
        <v>25</v>
      </c>
      <c r="C14" s="67">
        <v>19</v>
      </c>
      <c r="D14" s="28">
        <v>1</v>
      </c>
      <c r="F14" s="21"/>
    </row>
    <row r="15" spans="1:6" x14ac:dyDescent="0.35">
      <c r="A15" s="3" t="s">
        <v>114</v>
      </c>
      <c r="B15" s="28">
        <v>80</v>
      </c>
      <c r="C15" s="67">
        <v>76</v>
      </c>
      <c r="D15" s="28">
        <v>3</v>
      </c>
    </row>
    <row r="16" spans="1:6" x14ac:dyDescent="0.35">
      <c r="A16" s="3" t="s">
        <v>115</v>
      </c>
      <c r="B16" s="28">
        <v>50</v>
      </c>
      <c r="C16" s="67">
        <v>22</v>
      </c>
      <c r="D16" s="28">
        <v>1</v>
      </c>
    </row>
    <row r="17" spans="1:4" x14ac:dyDescent="0.35">
      <c r="A17" s="3" t="s">
        <v>116</v>
      </c>
      <c r="B17" s="28">
        <v>40</v>
      </c>
      <c r="C17" s="67">
        <v>19</v>
      </c>
      <c r="D17" s="28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ED0F-BD43-4CF4-A7D0-24969A2A712F}">
  <sheetPr>
    <tabColor rgb="FFFF0000"/>
  </sheetPr>
  <dimension ref="A2:G17"/>
  <sheetViews>
    <sheetView zoomScaleNormal="100" workbookViewId="0">
      <selection activeCell="G3" sqref="G3"/>
    </sheetView>
  </sheetViews>
  <sheetFormatPr defaultColWidth="8.9140625" defaultRowHeight="18" x14ac:dyDescent="0.35"/>
  <cols>
    <col min="1" max="1" width="14.5" style="3" customWidth="1"/>
    <col min="2" max="2" width="8.9140625" style="3" customWidth="1"/>
    <col min="3" max="3" width="11.83203125" style="3" customWidth="1"/>
    <col min="4" max="4" width="22.5" style="3" customWidth="1"/>
    <col min="5" max="5" width="5.5" style="3" customWidth="1"/>
    <col min="6" max="6" width="30.6640625" style="3" customWidth="1"/>
    <col min="7" max="7" width="15.9140625" style="3" customWidth="1"/>
    <col min="8" max="9" width="8.9140625" style="3"/>
    <col min="10" max="12" width="14.25" style="3" customWidth="1"/>
    <col min="13" max="16384" width="8.9140625" style="3"/>
  </cols>
  <sheetData>
    <row r="2" spans="1:7" x14ac:dyDescent="0.35">
      <c r="A2" s="24" t="s">
        <v>87</v>
      </c>
      <c r="B2" s="24" t="s">
        <v>88</v>
      </c>
      <c r="C2" s="24" t="s">
        <v>89</v>
      </c>
      <c r="D2" s="24" t="s">
        <v>90</v>
      </c>
      <c r="E2" s="21"/>
      <c r="F2" s="36" t="s">
        <v>91</v>
      </c>
      <c r="G2" s="36"/>
    </row>
    <row r="3" spans="1:7" x14ac:dyDescent="0.35">
      <c r="A3" s="3" t="s">
        <v>92</v>
      </c>
      <c r="B3" s="28">
        <v>40</v>
      </c>
      <c r="C3" s="67">
        <v>34</v>
      </c>
      <c r="D3" s="28">
        <v>5</v>
      </c>
      <c r="F3" s="26" t="s">
        <v>93</v>
      </c>
      <c r="G3" s="29">
        <f>COUNTA(A3:A17)</f>
        <v>15</v>
      </c>
    </row>
    <row r="4" spans="1:7" x14ac:dyDescent="0.35">
      <c r="A4" s="3" t="s">
        <v>94</v>
      </c>
      <c r="B4" s="28">
        <v>80</v>
      </c>
      <c r="C4" s="67">
        <v>29</v>
      </c>
      <c r="D4" s="28">
        <v>5</v>
      </c>
      <c r="F4" s="26" t="s">
        <v>95</v>
      </c>
      <c r="G4" s="29">
        <f>MAX(B3:B17)</f>
        <v>200</v>
      </c>
    </row>
    <row r="5" spans="1:7" x14ac:dyDescent="0.35">
      <c r="A5" s="3" t="s">
        <v>96</v>
      </c>
      <c r="B5" s="28">
        <v>30</v>
      </c>
      <c r="C5" s="67">
        <v>29</v>
      </c>
      <c r="D5" s="28">
        <v>5</v>
      </c>
      <c r="F5" s="26" t="s">
        <v>97</v>
      </c>
      <c r="G5" s="29">
        <f>MIN(B3:B17)</f>
        <v>25</v>
      </c>
    </row>
    <row r="6" spans="1:7" x14ac:dyDescent="0.35">
      <c r="A6" s="3" t="s">
        <v>98</v>
      </c>
      <c r="B6" s="28">
        <v>50</v>
      </c>
      <c r="C6" s="67">
        <v>34</v>
      </c>
      <c r="D6" s="28">
        <v>4</v>
      </c>
      <c r="F6" s="26" t="s">
        <v>99</v>
      </c>
      <c r="G6" s="29">
        <f>AVERAGE(B3:B17)</f>
        <v>65</v>
      </c>
    </row>
    <row r="7" spans="1:7" x14ac:dyDescent="0.35">
      <c r="A7" s="3" t="s">
        <v>100</v>
      </c>
      <c r="B7" s="28">
        <v>100</v>
      </c>
      <c r="C7" s="67">
        <v>35</v>
      </c>
      <c r="D7" s="28">
        <v>3</v>
      </c>
      <c r="F7" s="26" t="s">
        <v>101</v>
      </c>
      <c r="G7" s="65">
        <f>MIN(C3:C17)</f>
        <v>19</v>
      </c>
    </row>
    <row r="8" spans="1:7" x14ac:dyDescent="0.35">
      <c r="A8" s="3" t="s">
        <v>102</v>
      </c>
      <c r="B8" s="28">
        <v>40</v>
      </c>
      <c r="C8" s="67">
        <v>29</v>
      </c>
      <c r="D8" s="28">
        <v>5</v>
      </c>
      <c r="F8" s="26" t="s">
        <v>103</v>
      </c>
      <c r="G8" s="65">
        <f>MAX(C3:C17)</f>
        <v>76</v>
      </c>
    </row>
    <row r="9" spans="1:7" x14ac:dyDescent="0.35">
      <c r="A9" s="3" t="s">
        <v>104</v>
      </c>
      <c r="B9" s="28">
        <v>50</v>
      </c>
      <c r="C9" s="67">
        <v>34</v>
      </c>
      <c r="D9" s="28">
        <v>4</v>
      </c>
      <c r="F9" s="26" t="s">
        <v>105</v>
      </c>
      <c r="G9" s="65">
        <f>AVERAGE(C3:C17)</f>
        <v>34.133333333333333</v>
      </c>
    </row>
    <row r="10" spans="1:7" x14ac:dyDescent="0.35">
      <c r="A10" s="3" t="s">
        <v>106</v>
      </c>
      <c r="B10" s="28">
        <v>60</v>
      </c>
      <c r="C10" s="67">
        <v>45</v>
      </c>
      <c r="D10" s="28">
        <v>1</v>
      </c>
      <c r="F10" s="26" t="s">
        <v>107</v>
      </c>
      <c r="G10" s="29">
        <f>MAX(D3:D17)</f>
        <v>6</v>
      </c>
    </row>
    <row r="11" spans="1:7" x14ac:dyDescent="0.35">
      <c r="A11" s="3" t="s">
        <v>108</v>
      </c>
      <c r="B11" s="28">
        <v>200</v>
      </c>
      <c r="C11" s="67">
        <v>29</v>
      </c>
      <c r="D11" s="28">
        <v>6</v>
      </c>
      <c r="F11" s="26" t="s">
        <v>109</v>
      </c>
      <c r="G11" s="29">
        <f>MIN(D3:D17)</f>
        <v>1</v>
      </c>
    </row>
    <row r="12" spans="1:7" x14ac:dyDescent="0.35">
      <c r="A12" s="3" t="s">
        <v>110</v>
      </c>
      <c r="B12" s="28">
        <v>80</v>
      </c>
      <c r="C12" s="67">
        <v>56</v>
      </c>
      <c r="D12" s="28">
        <v>4</v>
      </c>
      <c r="E12" s="14"/>
      <c r="F12" s="26" t="s">
        <v>111</v>
      </c>
      <c r="G12" s="66">
        <f>AVERAGE(D3:D17)</f>
        <v>3.2666666666666666</v>
      </c>
    </row>
    <row r="13" spans="1:7" x14ac:dyDescent="0.35">
      <c r="A13" s="3" t="s">
        <v>112</v>
      </c>
      <c r="B13" s="28">
        <v>50</v>
      </c>
      <c r="C13" s="67">
        <v>22</v>
      </c>
      <c r="D13" s="28">
        <v>1</v>
      </c>
    </row>
    <row r="14" spans="1:7" x14ac:dyDescent="0.35">
      <c r="A14" s="3" t="s">
        <v>113</v>
      </c>
      <c r="B14" s="28">
        <v>25</v>
      </c>
      <c r="C14" s="67">
        <v>19</v>
      </c>
      <c r="D14" s="28">
        <v>1</v>
      </c>
      <c r="F14" s="21"/>
    </row>
    <row r="15" spans="1:7" x14ac:dyDescent="0.35">
      <c r="A15" s="3" t="s">
        <v>114</v>
      </c>
      <c r="B15" s="28">
        <v>80</v>
      </c>
      <c r="C15" s="67">
        <v>76</v>
      </c>
      <c r="D15" s="28">
        <v>3</v>
      </c>
    </row>
    <row r="16" spans="1:7" x14ac:dyDescent="0.35">
      <c r="A16" s="3" t="s">
        <v>115</v>
      </c>
      <c r="B16" s="28">
        <v>50</v>
      </c>
      <c r="C16" s="67">
        <v>22</v>
      </c>
      <c r="D16" s="28">
        <v>1</v>
      </c>
    </row>
    <row r="17" spans="1:4" x14ac:dyDescent="0.35">
      <c r="A17" s="3" t="s">
        <v>116</v>
      </c>
      <c r="B17" s="28">
        <v>40</v>
      </c>
      <c r="C17" s="67">
        <v>19</v>
      </c>
      <c r="D17" s="28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4135C-C365-4BF6-B967-BFBBC562A5A9}">
  <sheetPr>
    <tabColor rgb="FF92D050"/>
  </sheetPr>
  <dimension ref="A1:G9"/>
  <sheetViews>
    <sheetView zoomScaleNormal="100" workbookViewId="0">
      <selection activeCell="E3" sqref="E3"/>
    </sheetView>
  </sheetViews>
  <sheetFormatPr defaultColWidth="8.9140625" defaultRowHeight="18" x14ac:dyDescent="0.35"/>
  <cols>
    <col min="1" max="1" width="13.33203125" style="1" customWidth="1"/>
    <col min="2" max="7" width="12.33203125" style="1" customWidth="1"/>
    <col min="8" max="16384" width="8.9140625" style="1"/>
  </cols>
  <sheetData>
    <row r="1" spans="1:7" x14ac:dyDescent="0.35">
      <c r="A1" s="36" t="s">
        <v>164</v>
      </c>
      <c r="B1" s="36"/>
      <c r="C1" s="36"/>
      <c r="D1" s="36"/>
      <c r="E1" s="53"/>
      <c r="F1" s="53"/>
      <c r="G1" s="53"/>
    </row>
    <row r="2" spans="1:7" ht="36" x14ac:dyDescent="0.35">
      <c r="A2" s="69" t="s">
        <v>117</v>
      </c>
      <c r="B2" s="70" t="s">
        <v>118</v>
      </c>
      <c r="C2" s="70" t="s">
        <v>119</v>
      </c>
      <c r="D2" s="71" t="s">
        <v>120</v>
      </c>
      <c r="E2" s="72" t="s">
        <v>121</v>
      </c>
      <c r="F2" s="72" t="s">
        <v>122</v>
      </c>
      <c r="G2" s="72" t="s">
        <v>123</v>
      </c>
    </row>
    <row r="3" spans="1:7" x14ac:dyDescent="0.35">
      <c r="A3" s="68" t="s">
        <v>124</v>
      </c>
      <c r="B3" s="28">
        <v>1</v>
      </c>
      <c r="C3" s="28">
        <v>4</v>
      </c>
      <c r="D3" s="28">
        <v>2</v>
      </c>
      <c r="E3" s="29"/>
      <c r="F3" s="29"/>
      <c r="G3" s="29"/>
    </row>
    <row r="4" spans="1:7" x14ac:dyDescent="0.35">
      <c r="A4" s="68" t="s">
        <v>125</v>
      </c>
      <c r="B4" s="28">
        <v>3</v>
      </c>
      <c r="C4" s="28">
        <v>1</v>
      </c>
      <c r="D4" s="28">
        <v>1</v>
      </c>
      <c r="E4" s="29"/>
      <c r="F4" s="29"/>
      <c r="G4" s="29"/>
    </row>
    <row r="5" spans="1:7" x14ac:dyDescent="0.35">
      <c r="A5" s="68" t="s">
        <v>126</v>
      </c>
      <c r="B5" s="28"/>
      <c r="C5" s="28">
        <v>5</v>
      </c>
      <c r="D5" s="28">
        <v>5</v>
      </c>
      <c r="E5" s="29"/>
      <c r="F5" s="29"/>
      <c r="G5" s="29"/>
    </row>
    <row r="6" spans="1:7" x14ac:dyDescent="0.35">
      <c r="A6" s="68" t="s">
        <v>127</v>
      </c>
      <c r="B6" s="28">
        <v>5</v>
      </c>
      <c r="C6" s="28">
        <v>6</v>
      </c>
      <c r="D6" s="28">
        <v>6</v>
      </c>
      <c r="E6" s="29"/>
      <c r="F6" s="29"/>
      <c r="G6" s="29"/>
    </row>
    <row r="7" spans="1:7" x14ac:dyDescent="0.35">
      <c r="A7" s="68" t="s">
        <v>128</v>
      </c>
      <c r="B7" s="28">
        <v>2</v>
      </c>
      <c r="C7" s="28">
        <v>2</v>
      </c>
      <c r="D7" s="28">
        <v>3</v>
      </c>
      <c r="E7" s="29"/>
      <c r="F7" s="29"/>
      <c r="G7" s="29"/>
    </row>
    <row r="8" spans="1:7" x14ac:dyDescent="0.35">
      <c r="A8" s="68" t="s">
        <v>129</v>
      </c>
      <c r="B8" s="28">
        <v>6</v>
      </c>
      <c r="C8" s="28"/>
      <c r="D8" s="28"/>
      <c r="E8" s="29"/>
      <c r="F8" s="29"/>
      <c r="G8" s="29"/>
    </row>
    <row r="9" spans="1:7" x14ac:dyDescent="0.35">
      <c r="A9" s="68" t="s">
        <v>130</v>
      </c>
      <c r="B9" s="28">
        <v>4</v>
      </c>
      <c r="C9" s="28">
        <v>3</v>
      </c>
      <c r="D9" s="28">
        <v>4</v>
      </c>
      <c r="E9" s="29"/>
      <c r="F9" s="29"/>
      <c r="G9" s="29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0A89-5F1F-43BB-936D-A45FCBEE044C}">
  <sheetPr>
    <tabColor rgb="FFFF0000"/>
  </sheetPr>
  <dimension ref="A1:G9"/>
  <sheetViews>
    <sheetView zoomScaleNormal="100" workbookViewId="0">
      <selection activeCell="B3" sqref="B3:D9"/>
    </sheetView>
  </sheetViews>
  <sheetFormatPr defaultColWidth="8.9140625" defaultRowHeight="18" x14ac:dyDescent="0.35"/>
  <cols>
    <col min="1" max="1" width="13.33203125" style="1" customWidth="1"/>
    <col min="2" max="7" width="12.33203125" style="1" customWidth="1"/>
    <col min="8" max="16384" width="8.9140625" style="1"/>
  </cols>
  <sheetData>
    <row r="1" spans="1:7" x14ac:dyDescent="0.35">
      <c r="A1" s="36" t="s">
        <v>164</v>
      </c>
      <c r="B1" s="36"/>
      <c r="C1" s="36"/>
      <c r="D1" s="36"/>
      <c r="E1" s="53"/>
      <c r="F1" s="53"/>
      <c r="G1" s="53"/>
    </row>
    <row r="2" spans="1:7" ht="36" x14ac:dyDescent="0.35">
      <c r="A2" s="69" t="s">
        <v>117</v>
      </c>
      <c r="B2" s="70" t="s">
        <v>118</v>
      </c>
      <c r="C2" s="70" t="s">
        <v>119</v>
      </c>
      <c r="D2" s="71" t="s">
        <v>120</v>
      </c>
      <c r="E2" s="72" t="s">
        <v>121</v>
      </c>
      <c r="F2" s="72" t="s">
        <v>122</v>
      </c>
      <c r="G2" s="72" t="s">
        <v>123</v>
      </c>
    </row>
    <row r="3" spans="1:7" x14ac:dyDescent="0.35">
      <c r="A3" s="68" t="s">
        <v>124</v>
      </c>
      <c r="B3" s="28">
        <v>1</v>
      </c>
      <c r="C3" s="28">
        <v>4</v>
      </c>
      <c r="D3" s="28">
        <v>2</v>
      </c>
      <c r="E3" s="73">
        <f t="shared" ref="E3:E9" si="0">AVERAGE(B3:D3)</f>
        <v>2.3333333333333335</v>
      </c>
      <c r="F3" s="29">
        <f t="shared" ref="F3:F9" si="1">COUNT(B3:D3)</f>
        <v>3</v>
      </c>
      <c r="G3" s="29">
        <f t="shared" ref="G3:G9" si="2">MIN(B3:D3)</f>
        <v>1</v>
      </c>
    </row>
    <row r="4" spans="1:7" x14ac:dyDescent="0.35">
      <c r="A4" s="68" t="s">
        <v>125</v>
      </c>
      <c r="B4" s="28">
        <v>3</v>
      </c>
      <c r="C4" s="28">
        <v>1</v>
      </c>
      <c r="D4" s="28">
        <v>1</v>
      </c>
      <c r="E4" s="73">
        <f t="shared" si="0"/>
        <v>1.6666666666666667</v>
      </c>
      <c r="F4" s="29">
        <f t="shared" si="1"/>
        <v>3</v>
      </c>
      <c r="G4" s="29">
        <f t="shared" si="2"/>
        <v>1</v>
      </c>
    </row>
    <row r="5" spans="1:7" x14ac:dyDescent="0.35">
      <c r="A5" s="68" t="s">
        <v>126</v>
      </c>
      <c r="B5" s="28"/>
      <c r="C5" s="28">
        <v>5</v>
      </c>
      <c r="D5" s="28">
        <v>5</v>
      </c>
      <c r="E5" s="73">
        <f t="shared" si="0"/>
        <v>5</v>
      </c>
      <c r="F5" s="29">
        <f t="shared" si="1"/>
        <v>2</v>
      </c>
      <c r="G5" s="29">
        <f t="shared" si="2"/>
        <v>5</v>
      </c>
    </row>
    <row r="6" spans="1:7" x14ac:dyDescent="0.35">
      <c r="A6" s="68" t="s">
        <v>127</v>
      </c>
      <c r="B6" s="28">
        <v>5</v>
      </c>
      <c r="C6" s="28">
        <v>6</v>
      </c>
      <c r="D6" s="28">
        <v>6</v>
      </c>
      <c r="E6" s="73">
        <f t="shared" si="0"/>
        <v>5.666666666666667</v>
      </c>
      <c r="F6" s="29">
        <f t="shared" si="1"/>
        <v>3</v>
      </c>
      <c r="G6" s="29">
        <f t="shared" si="2"/>
        <v>5</v>
      </c>
    </row>
    <row r="7" spans="1:7" x14ac:dyDescent="0.35">
      <c r="A7" s="68" t="s">
        <v>128</v>
      </c>
      <c r="B7" s="28">
        <v>2</v>
      </c>
      <c r="C7" s="28">
        <v>2</v>
      </c>
      <c r="D7" s="28">
        <v>3</v>
      </c>
      <c r="E7" s="73">
        <f t="shared" si="0"/>
        <v>2.3333333333333335</v>
      </c>
      <c r="F7" s="29">
        <f t="shared" si="1"/>
        <v>3</v>
      </c>
      <c r="G7" s="29">
        <f t="shared" si="2"/>
        <v>2</v>
      </c>
    </row>
    <row r="8" spans="1:7" x14ac:dyDescent="0.35">
      <c r="A8" s="68" t="s">
        <v>129</v>
      </c>
      <c r="B8" s="28">
        <v>6</v>
      </c>
      <c r="C8" s="28"/>
      <c r="D8" s="28"/>
      <c r="E8" s="73">
        <f t="shared" si="0"/>
        <v>6</v>
      </c>
      <c r="F8" s="29">
        <f t="shared" si="1"/>
        <v>1</v>
      </c>
      <c r="G8" s="29">
        <f t="shared" si="2"/>
        <v>6</v>
      </c>
    </row>
    <row r="9" spans="1:7" x14ac:dyDescent="0.35">
      <c r="A9" s="68" t="s">
        <v>130</v>
      </c>
      <c r="B9" s="28">
        <v>4</v>
      </c>
      <c r="C9" s="28">
        <v>3</v>
      </c>
      <c r="D9" s="28">
        <v>4</v>
      </c>
      <c r="E9" s="73">
        <f t="shared" si="0"/>
        <v>3.6666666666666665</v>
      </c>
      <c r="F9" s="29">
        <f t="shared" si="1"/>
        <v>3</v>
      </c>
      <c r="G9" s="29">
        <f t="shared" si="2"/>
        <v>3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020F5-EBCC-4051-9301-E847B7374E8C}">
  <sheetPr>
    <tabColor rgb="FF00B050"/>
  </sheetPr>
  <dimension ref="B2:I15"/>
  <sheetViews>
    <sheetView zoomScaleNormal="100" workbookViewId="0">
      <selection activeCell="C15" sqref="C15"/>
    </sheetView>
  </sheetViews>
  <sheetFormatPr defaultColWidth="8.9140625" defaultRowHeight="18" x14ac:dyDescent="0.35"/>
  <cols>
    <col min="1" max="1" width="3.25" style="3" customWidth="1"/>
    <col min="2" max="2" width="29.25" style="3" customWidth="1"/>
    <col min="3" max="6" width="11.5" style="3" customWidth="1"/>
    <col min="7" max="16384" width="8.9140625" style="3"/>
  </cols>
  <sheetData>
    <row r="2" spans="2:9" x14ac:dyDescent="0.35">
      <c r="B2" s="24" t="s">
        <v>131</v>
      </c>
    </row>
    <row r="3" spans="2:9" x14ac:dyDescent="0.35">
      <c r="B3" s="24" t="s">
        <v>132</v>
      </c>
    </row>
    <row r="5" spans="2:9" x14ac:dyDescent="0.35">
      <c r="B5" s="26"/>
      <c r="C5" s="26" t="s">
        <v>133</v>
      </c>
      <c r="D5" s="26" t="s">
        <v>134</v>
      </c>
      <c r="E5" s="26" t="s">
        <v>135</v>
      </c>
      <c r="F5" s="26" t="s">
        <v>136</v>
      </c>
      <c r="G5" s="26" t="s">
        <v>137</v>
      </c>
      <c r="H5" s="26" t="s">
        <v>138</v>
      </c>
      <c r="I5" s="26" t="s">
        <v>139</v>
      </c>
    </row>
    <row r="6" spans="2:9" x14ac:dyDescent="0.35">
      <c r="B6" s="68" t="s">
        <v>140</v>
      </c>
      <c r="C6" s="63">
        <v>31</v>
      </c>
      <c r="D6" s="63">
        <v>28</v>
      </c>
      <c r="E6" s="63">
        <v>31</v>
      </c>
      <c r="F6" s="61"/>
      <c r="G6" s="61"/>
      <c r="H6" s="61"/>
      <c r="I6" s="61"/>
    </row>
    <row r="7" spans="2:9" x14ac:dyDescent="0.35">
      <c r="B7" s="68" t="s">
        <v>141</v>
      </c>
      <c r="C7" s="63">
        <v>1275</v>
      </c>
      <c r="D7" s="63">
        <v>1220</v>
      </c>
      <c r="E7" s="63">
        <v>1310</v>
      </c>
      <c r="F7" s="61"/>
      <c r="G7" s="61"/>
      <c r="H7" s="61"/>
      <c r="I7" s="61"/>
    </row>
    <row r="8" spans="2:9" x14ac:dyDescent="0.35">
      <c r="B8" s="68" t="s">
        <v>142</v>
      </c>
      <c r="C8" s="63">
        <v>60</v>
      </c>
      <c r="D8" s="63">
        <v>60</v>
      </c>
      <c r="E8" s="63">
        <v>80</v>
      </c>
      <c r="F8" s="61"/>
      <c r="G8" s="61"/>
      <c r="H8" s="61"/>
      <c r="I8" s="61"/>
    </row>
    <row r="9" spans="2:9" x14ac:dyDescent="0.35">
      <c r="B9" s="68" t="s">
        <v>143</v>
      </c>
      <c r="C9" s="61"/>
      <c r="D9" s="61"/>
      <c r="E9" s="61"/>
      <c r="F9" s="61"/>
      <c r="G9" s="61"/>
      <c r="H9" s="61"/>
      <c r="I9" s="61"/>
    </row>
    <row r="10" spans="2:9" x14ac:dyDescent="0.35">
      <c r="B10" s="68" t="s">
        <v>144</v>
      </c>
      <c r="C10" s="61"/>
      <c r="D10" s="61"/>
      <c r="E10" s="61"/>
      <c r="F10" s="61"/>
      <c r="G10" s="61"/>
      <c r="H10" s="61"/>
      <c r="I10" s="61"/>
    </row>
    <row r="11" spans="2:9" x14ac:dyDescent="0.35">
      <c r="B11" s="68" t="s">
        <v>145</v>
      </c>
      <c r="C11" s="29"/>
      <c r="D11" s="29"/>
      <c r="E11" s="29"/>
      <c r="F11" s="29"/>
      <c r="G11" s="29"/>
      <c r="H11" s="29"/>
      <c r="I11" s="29"/>
    </row>
    <row r="12" spans="2:9" s="2" customFormat="1" x14ac:dyDescent="0.35">
      <c r="B12" s="68" t="s">
        <v>146</v>
      </c>
      <c r="C12" s="29"/>
      <c r="D12" s="29"/>
      <c r="E12" s="29"/>
      <c r="F12" s="29"/>
      <c r="G12" s="29"/>
      <c r="H12" s="29"/>
      <c r="I12" s="29"/>
    </row>
    <row r="15" spans="2:9" x14ac:dyDescent="0.35">
      <c r="B15" s="26" t="s">
        <v>147</v>
      </c>
      <c r="C15" s="29">
        <v>85</v>
      </c>
    </row>
  </sheetData>
  <printOptions gridLines="1" gridLinesSet="0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65E58-5FE1-4822-B162-7AB0088FDC8B}">
  <sheetPr>
    <tabColor rgb="FFC00000"/>
  </sheetPr>
  <dimension ref="B2:I15"/>
  <sheetViews>
    <sheetView zoomScaleNormal="100" workbookViewId="0">
      <selection activeCell="C12" sqref="C12"/>
    </sheetView>
  </sheetViews>
  <sheetFormatPr defaultColWidth="8.9140625" defaultRowHeight="18" x14ac:dyDescent="0.35"/>
  <cols>
    <col min="1" max="1" width="3.25" style="3" customWidth="1"/>
    <col min="2" max="2" width="29.25" style="3" customWidth="1"/>
    <col min="3" max="6" width="11.5" style="3" customWidth="1"/>
    <col min="7" max="9" width="10.25" style="3" customWidth="1"/>
    <col min="10" max="16384" width="8.9140625" style="3"/>
  </cols>
  <sheetData>
    <row r="2" spans="2:9" x14ac:dyDescent="0.35">
      <c r="B2" s="24" t="s">
        <v>131</v>
      </c>
    </row>
    <row r="3" spans="2:9" x14ac:dyDescent="0.35">
      <c r="B3" s="24" t="s">
        <v>132</v>
      </c>
    </row>
    <row r="5" spans="2:9" s="2" customFormat="1" x14ac:dyDescent="0.35">
      <c r="B5" s="26"/>
      <c r="C5" s="26" t="s">
        <v>133</v>
      </c>
      <c r="D5" s="26" t="s">
        <v>134</v>
      </c>
      <c r="E5" s="26" t="s">
        <v>135</v>
      </c>
      <c r="F5" s="26" t="s">
        <v>136</v>
      </c>
      <c r="G5" s="26" t="s">
        <v>137</v>
      </c>
      <c r="H5" s="26" t="s">
        <v>138</v>
      </c>
      <c r="I5" s="26" t="s">
        <v>139</v>
      </c>
    </row>
    <row r="6" spans="2:9" x14ac:dyDescent="0.35">
      <c r="B6" s="68" t="s">
        <v>140</v>
      </c>
      <c r="C6" s="63">
        <v>31</v>
      </c>
      <c r="D6" s="63">
        <v>28</v>
      </c>
      <c r="E6" s="63">
        <v>31</v>
      </c>
      <c r="F6" s="61">
        <f>SUM(C6:E6)</f>
        <v>90</v>
      </c>
      <c r="G6" s="61">
        <f t="shared" ref="G6:G12" si="0">AVERAGE(C6:E6)</f>
        <v>30</v>
      </c>
      <c r="H6" s="61">
        <f t="shared" ref="H6:H12" si="1">MAX(C6:E6)</f>
        <v>31</v>
      </c>
      <c r="I6" s="61">
        <f t="shared" ref="I6:I12" si="2">MIN(C6:E6)</f>
        <v>28</v>
      </c>
    </row>
    <row r="7" spans="2:9" x14ac:dyDescent="0.35">
      <c r="B7" s="68" t="s">
        <v>141</v>
      </c>
      <c r="C7" s="63">
        <v>1275</v>
      </c>
      <c r="D7" s="63">
        <v>1220</v>
      </c>
      <c r="E7" s="63">
        <v>1310</v>
      </c>
      <c r="F7" s="61">
        <f>SUM(C7:E7)</f>
        <v>3805</v>
      </c>
      <c r="G7" s="61">
        <f t="shared" si="0"/>
        <v>1268.3333333333333</v>
      </c>
      <c r="H7" s="61">
        <f t="shared" si="1"/>
        <v>1310</v>
      </c>
      <c r="I7" s="61">
        <f t="shared" si="2"/>
        <v>1220</v>
      </c>
    </row>
    <row r="8" spans="2:9" x14ac:dyDescent="0.35">
      <c r="B8" s="68" t="s">
        <v>142</v>
      </c>
      <c r="C8" s="63">
        <v>60</v>
      </c>
      <c r="D8" s="63">
        <v>60</v>
      </c>
      <c r="E8" s="63">
        <v>80</v>
      </c>
      <c r="F8" s="61">
        <f>SUM(C8:E8)</f>
        <v>200</v>
      </c>
      <c r="G8" s="61">
        <f t="shared" si="0"/>
        <v>66.666666666666671</v>
      </c>
      <c r="H8" s="61">
        <f t="shared" si="1"/>
        <v>80</v>
      </c>
      <c r="I8" s="61">
        <f t="shared" si="2"/>
        <v>60</v>
      </c>
    </row>
    <row r="9" spans="2:9" x14ac:dyDescent="0.35">
      <c r="B9" s="68" t="s">
        <v>143</v>
      </c>
      <c r="C9" s="61">
        <f>C8*C6</f>
        <v>1860</v>
      </c>
      <c r="D9" s="61">
        <f>D8*D6</f>
        <v>1680</v>
      </c>
      <c r="E9" s="61">
        <f>E8*E6</f>
        <v>2480</v>
      </c>
      <c r="F9" s="61">
        <f>SUM(C9:E9)</f>
        <v>6020</v>
      </c>
      <c r="G9" s="61">
        <f t="shared" si="0"/>
        <v>2006.6666666666667</v>
      </c>
      <c r="H9" s="61">
        <f t="shared" si="1"/>
        <v>2480</v>
      </c>
      <c r="I9" s="61">
        <f t="shared" si="2"/>
        <v>1680</v>
      </c>
    </row>
    <row r="10" spans="2:9" x14ac:dyDescent="0.35">
      <c r="B10" s="68" t="s">
        <v>144</v>
      </c>
      <c r="C10" s="61">
        <f>C9-C7</f>
        <v>585</v>
      </c>
      <c r="D10" s="61">
        <f>D9-D7</f>
        <v>460</v>
      </c>
      <c r="E10" s="61">
        <f>E9-E7</f>
        <v>1170</v>
      </c>
      <c r="F10" s="61">
        <f>SUM(C10:E10)</f>
        <v>2215</v>
      </c>
      <c r="G10" s="61">
        <f t="shared" si="0"/>
        <v>738.33333333333337</v>
      </c>
      <c r="H10" s="61">
        <f t="shared" si="1"/>
        <v>1170</v>
      </c>
      <c r="I10" s="61">
        <f t="shared" si="2"/>
        <v>460</v>
      </c>
    </row>
    <row r="11" spans="2:9" x14ac:dyDescent="0.35">
      <c r="B11" s="68" t="s">
        <v>145</v>
      </c>
      <c r="C11" s="74">
        <f>C7/C9</f>
        <v>0.68548387096774188</v>
      </c>
      <c r="D11" s="74">
        <f>D7/D9</f>
        <v>0.72619047619047616</v>
      </c>
      <c r="E11" s="74">
        <f>E7/E9</f>
        <v>0.52822580645161288</v>
      </c>
      <c r="F11" s="74">
        <f>F7/F9</f>
        <v>0.63205980066445178</v>
      </c>
      <c r="G11" s="74">
        <f t="shared" si="0"/>
        <v>0.64663338453661023</v>
      </c>
      <c r="H11" s="74">
        <f t="shared" si="1"/>
        <v>0.72619047619047616</v>
      </c>
      <c r="I11" s="74">
        <f t="shared" si="2"/>
        <v>0.52822580645161288</v>
      </c>
    </row>
    <row r="12" spans="2:9" s="2" customFormat="1" x14ac:dyDescent="0.35">
      <c r="B12" s="68" t="s">
        <v>146</v>
      </c>
      <c r="C12" s="61">
        <f>C7*$C$15</f>
        <v>108375</v>
      </c>
      <c r="D12" s="61">
        <f>D7*$C$15</f>
        <v>103700</v>
      </c>
      <c r="E12" s="61">
        <f>E7*$C$15</f>
        <v>111350</v>
      </c>
      <c r="F12" s="61">
        <f>F7*$C$15</f>
        <v>323425</v>
      </c>
      <c r="G12" s="61">
        <f t="shared" si="0"/>
        <v>107808.33333333333</v>
      </c>
      <c r="H12" s="61">
        <f t="shared" si="1"/>
        <v>111350</v>
      </c>
      <c r="I12" s="61">
        <f t="shared" si="2"/>
        <v>103700</v>
      </c>
    </row>
    <row r="15" spans="2:9" x14ac:dyDescent="0.35">
      <c r="B15" s="26" t="s">
        <v>147</v>
      </c>
      <c r="C15" s="29">
        <v>85</v>
      </c>
    </row>
  </sheetData>
  <printOptions gridLines="1" gridLinesSet="0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614F4-EEA1-4C33-8D66-B295749B45A8}">
  <sheetPr>
    <tabColor rgb="FF00B050"/>
  </sheetPr>
  <dimension ref="A1:H11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22.25" style="3" customWidth="1"/>
    <col min="2" max="5" width="10.5" style="3" customWidth="1"/>
    <col min="6" max="7" width="8.9140625" style="3"/>
    <col min="8" max="8" width="9.83203125" style="3" customWidth="1"/>
    <col min="9" max="16384" width="8.9140625" style="3"/>
  </cols>
  <sheetData>
    <row r="1" spans="1:8" x14ac:dyDescent="0.35">
      <c r="A1" s="36" t="s">
        <v>55</v>
      </c>
      <c r="B1" s="36"/>
      <c r="C1" s="36"/>
      <c r="D1" s="36"/>
      <c r="E1" s="36"/>
      <c r="F1" s="36"/>
      <c r="G1" s="36"/>
      <c r="H1" s="36"/>
    </row>
    <row r="3" spans="1:8" x14ac:dyDescent="0.35">
      <c r="A3" s="26"/>
      <c r="B3" s="26" t="s">
        <v>133</v>
      </c>
      <c r="C3" s="26" t="s">
        <v>134</v>
      </c>
      <c r="D3" s="26" t="s">
        <v>135</v>
      </c>
      <c r="E3" s="26" t="s">
        <v>148</v>
      </c>
      <c r="F3" s="26" t="s">
        <v>136</v>
      </c>
      <c r="G3" s="26" t="s">
        <v>137</v>
      </c>
      <c r="H3" s="26" t="s">
        <v>149</v>
      </c>
    </row>
    <row r="4" spans="1:8" x14ac:dyDescent="0.35">
      <c r="A4" s="75" t="s">
        <v>26</v>
      </c>
      <c r="B4" s="76">
        <v>15</v>
      </c>
      <c r="C4" s="76">
        <v>13</v>
      </c>
      <c r="D4" s="76">
        <v>17</v>
      </c>
      <c r="E4" s="76">
        <v>14</v>
      </c>
      <c r="F4" s="33"/>
      <c r="G4" s="33"/>
      <c r="H4" s="33"/>
    </row>
    <row r="5" spans="1:8" x14ac:dyDescent="0.35">
      <c r="A5" s="75" t="s">
        <v>27</v>
      </c>
      <c r="B5" s="76">
        <v>12</v>
      </c>
      <c r="C5" s="76">
        <v>14</v>
      </c>
      <c r="D5" s="76">
        <v>235</v>
      </c>
      <c r="E5" s="76">
        <v>121</v>
      </c>
      <c r="F5" s="33"/>
      <c r="G5" s="33"/>
      <c r="H5" s="33"/>
    </row>
    <row r="6" spans="1:8" x14ac:dyDescent="0.35">
      <c r="A6" s="75" t="s">
        <v>28</v>
      </c>
      <c r="B6" s="76">
        <v>14</v>
      </c>
      <c r="C6" s="76">
        <v>15</v>
      </c>
      <c r="D6" s="76">
        <v>15</v>
      </c>
      <c r="E6" s="76">
        <v>14</v>
      </c>
      <c r="F6" s="33"/>
      <c r="G6" s="33"/>
      <c r="H6" s="33"/>
    </row>
    <row r="7" spans="1:8" x14ac:dyDescent="0.35">
      <c r="A7" s="75" t="s">
        <v>29</v>
      </c>
      <c r="B7" s="76">
        <v>12</v>
      </c>
      <c r="C7" s="76">
        <v>16</v>
      </c>
      <c r="D7" s="76">
        <v>135</v>
      </c>
      <c r="E7" s="76">
        <v>15</v>
      </c>
      <c r="F7" s="33"/>
      <c r="G7" s="33"/>
      <c r="H7" s="33"/>
    </row>
    <row r="8" spans="1:8" x14ac:dyDescent="0.35">
      <c r="A8" s="75" t="s">
        <v>30</v>
      </c>
      <c r="B8" s="76">
        <v>15</v>
      </c>
      <c r="C8" s="76">
        <v>14</v>
      </c>
      <c r="D8" s="76">
        <v>15</v>
      </c>
      <c r="E8" s="76">
        <v>14</v>
      </c>
      <c r="F8" s="33"/>
      <c r="G8" s="33"/>
      <c r="H8" s="33"/>
    </row>
    <row r="9" spans="1:8" x14ac:dyDescent="0.35">
      <c r="A9" s="77" t="s">
        <v>150</v>
      </c>
      <c r="B9" s="33"/>
      <c r="C9" s="33"/>
      <c r="D9" s="33"/>
      <c r="E9" s="33"/>
      <c r="F9" s="33"/>
      <c r="G9" s="78"/>
      <c r="H9" s="78"/>
    </row>
    <row r="10" spans="1:8" x14ac:dyDescent="0.35">
      <c r="A10" s="77" t="s">
        <v>151</v>
      </c>
      <c r="B10" s="33"/>
      <c r="C10" s="33"/>
      <c r="D10" s="33"/>
      <c r="E10" s="33"/>
      <c r="F10" s="78"/>
      <c r="G10" s="78"/>
      <c r="H10" s="78"/>
    </row>
    <row r="11" spans="1:8" x14ac:dyDescent="0.35">
      <c r="A11" s="77" t="s">
        <v>152</v>
      </c>
      <c r="B11" s="33"/>
      <c r="C11" s="33"/>
      <c r="D11" s="33"/>
      <c r="E11" s="33"/>
      <c r="F11" s="78"/>
      <c r="G11" s="78"/>
      <c r="H11" s="78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0FFB-564E-4BE0-91CD-CD5A7AFAB12D}">
  <sheetPr>
    <tabColor rgb="FFC00000"/>
  </sheetPr>
  <dimension ref="A1:H11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22.25" style="3" customWidth="1"/>
    <col min="2" max="5" width="10.5" style="3" customWidth="1"/>
    <col min="6" max="7" width="8.9140625" style="3"/>
    <col min="8" max="8" width="9.83203125" style="3" customWidth="1"/>
    <col min="9" max="9" width="8.9140625" style="3"/>
    <col min="10" max="11" width="11.83203125" style="3" customWidth="1"/>
    <col min="12" max="16384" width="8.9140625" style="3"/>
  </cols>
  <sheetData>
    <row r="1" spans="1:8" x14ac:dyDescent="0.35">
      <c r="A1" s="36" t="s">
        <v>55</v>
      </c>
      <c r="B1" s="36"/>
      <c r="C1" s="36"/>
      <c r="D1" s="36"/>
      <c r="E1" s="36"/>
      <c r="F1" s="36"/>
      <c r="G1" s="36"/>
      <c r="H1" s="36"/>
    </row>
    <row r="3" spans="1:8" x14ac:dyDescent="0.35">
      <c r="A3" s="26"/>
      <c r="B3" s="26" t="s">
        <v>133</v>
      </c>
      <c r="C3" s="26" t="s">
        <v>134</v>
      </c>
      <c r="D3" s="26" t="s">
        <v>135</v>
      </c>
      <c r="E3" s="26" t="s">
        <v>148</v>
      </c>
      <c r="F3" s="26" t="s">
        <v>136</v>
      </c>
      <c r="G3" s="26" t="s">
        <v>137</v>
      </c>
      <c r="H3" s="26" t="s">
        <v>149</v>
      </c>
    </row>
    <row r="4" spans="1:8" x14ac:dyDescent="0.35">
      <c r="A4" s="75" t="s">
        <v>26</v>
      </c>
      <c r="B4" s="76">
        <v>15</v>
      </c>
      <c r="C4" s="76">
        <v>13</v>
      </c>
      <c r="D4" s="76">
        <v>17</v>
      </c>
      <c r="E4" s="76">
        <v>14</v>
      </c>
      <c r="F4" s="33">
        <f>SUM(B4:E4)</f>
        <v>59</v>
      </c>
      <c r="G4" s="33">
        <f>AVERAGE(B4:E4)</f>
        <v>14.75</v>
      </c>
      <c r="H4" s="33">
        <f>MEDIAN(B4:E4)</f>
        <v>14.5</v>
      </c>
    </row>
    <row r="5" spans="1:8" x14ac:dyDescent="0.35">
      <c r="A5" s="75" t="s">
        <v>27</v>
      </c>
      <c r="B5" s="76">
        <v>12</v>
      </c>
      <c r="C5" s="76">
        <v>14</v>
      </c>
      <c r="D5" s="76">
        <v>235</v>
      </c>
      <c r="E5" s="76">
        <v>121</v>
      </c>
      <c r="F5" s="33">
        <f>SUM(B5:E5)</f>
        <v>382</v>
      </c>
      <c r="G5" s="33">
        <f>AVERAGE(B5:E5)</f>
        <v>95.5</v>
      </c>
      <c r="H5" s="33">
        <f>MEDIAN(B5:E5)</f>
        <v>67.5</v>
      </c>
    </row>
    <row r="6" spans="1:8" x14ac:dyDescent="0.35">
      <c r="A6" s="75" t="s">
        <v>28</v>
      </c>
      <c r="B6" s="76">
        <v>14</v>
      </c>
      <c r="C6" s="76">
        <v>15</v>
      </c>
      <c r="D6" s="76">
        <v>15</v>
      </c>
      <c r="E6" s="76">
        <v>14</v>
      </c>
      <c r="F6" s="33">
        <f>SUM(B6:E6)</f>
        <v>58</v>
      </c>
      <c r="G6" s="33">
        <f>AVERAGE(B6:E6)</f>
        <v>14.5</v>
      </c>
      <c r="H6" s="33">
        <f>MEDIAN(B6:E6)</f>
        <v>14.5</v>
      </c>
    </row>
    <row r="7" spans="1:8" x14ac:dyDescent="0.35">
      <c r="A7" s="75" t="s">
        <v>29</v>
      </c>
      <c r="B7" s="76">
        <v>12</v>
      </c>
      <c r="C7" s="76">
        <v>16</v>
      </c>
      <c r="D7" s="76">
        <v>135</v>
      </c>
      <c r="E7" s="76">
        <v>15</v>
      </c>
      <c r="F7" s="33">
        <f>SUM(B7:E7)</f>
        <v>178</v>
      </c>
      <c r="G7" s="33">
        <f>AVERAGE(B7:E7)</f>
        <v>44.5</v>
      </c>
      <c r="H7" s="33">
        <f>MEDIAN(B7:E7)</f>
        <v>15.5</v>
      </c>
    </row>
    <row r="8" spans="1:8" x14ac:dyDescent="0.35">
      <c r="A8" s="75" t="s">
        <v>30</v>
      </c>
      <c r="B8" s="76">
        <v>15</v>
      </c>
      <c r="C8" s="76">
        <v>14</v>
      </c>
      <c r="D8" s="76">
        <v>15</v>
      </c>
      <c r="E8" s="76">
        <v>14</v>
      </c>
      <c r="F8" s="33">
        <f>SUM(B8:E8)</f>
        <v>58</v>
      </c>
      <c r="G8" s="33">
        <f>AVERAGE(B8:E8)</f>
        <v>14.5</v>
      </c>
      <c r="H8" s="33">
        <f>MEDIAN(B8:E8)</f>
        <v>14.5</v>
      </c>
    </row>
    <row r="9" spans="1:8" x14ac:dyDescent="0.35">
      <c r="A9" s="77" t="s">
        <v>150</v>
      </c>
      <c r="B9" s="33">
        <f>SUM(B4:B8)</f>
        <v>68</v>
      </c>
      <c r="C9" s="33">
        <f>SUM(C4:C8)</f>
        <v>72</v>
      </c>
      <c r="D9" s="33">
        <f>SUM(D4:D8)</f>
        <v>417</v>
      </c>
      <c r="E9" s="33">
        <f>SUM(E4:E8)</f>
        <v>178</v>
      </c>
      <c r="F9" s="33">
        <f>SUM(F4:F8)</f>
        <v>735</v>
      </c>
      <c r="G9" s="78"/>
      <c r="H9" s="78"/>
    </row>
    <row r="10" spans="1:8" x14ac:dyDescent="0.35">
      <c r="A10" s="77" t="s">
        <v>151</v>
      </c>
      <c r="B10" s="33">
        <f>AVERAGE(B4:B8)</f>
        <v>13.6</v>
      </c>
      <c r="C10" s="33">
        <f>AVERAGE(C4:C8)</f>
        <v>14.4</v>
      </c>
      <c r="D10" s="33">
        <f>AVERAGE(D4:D8)</f>
        <v>83.4</v>
      </c>
      <c r="E10" s="33">
        <f>AVERAGE(E4:E8)</f>
        <v>35.6</v>
      </c>
      <c r="F10" s="78"/>
      <c r="G10" s="78"/>
      <c r="H10" s="78"/>
    </row>
    <row r="11" spans="1:8" x14ac:dyDescent="0.35">
      <c r="A11" s="77" t="s">
        <v>152</v>
      </c>
      <c r="B11" s="33">
        <f>MEDIAN(B4:B8)</f>
        <v>14</v>
      </c>
      <c r="C11" s="33">
        <f>MEDIAN(C4:C8)</f>
        <v>14</v>
      </c>
      <c r="D11" s="33">
        <f>MEDIAN(D4:D8)</f>
        <v>17</v>
      </c>
      <c r="E11" s="33">
        <f>MEDIAN(E4:E8)</f>
        <v>14</v>
      </c>
      <c r="F11" s="78"/>
      <c r="G11" s="78"/>
      <c r="H11" s="78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B6135-46C5-48FB-9814-509CED0CAA80}">
  <sheetPr>
    <tabColor rgb="FF00B050"/>
  </sheetPr>
  <dimension ref="A1:E14"/>
  <sheetViews>
    <sheetView zoomScaleNormal="100" workbookViewId="0">
      <selection activeCell="D10" sqref="D10"/>
    </sheetView>
  </sheetViews>
  <sheetFormatPr defaultColWidth="11.25" defaultRowHeight="18" x14ac:dyDescent="0.35"/>
  <cols>
    <col min="1" max="1" width="16.1640625" style="3" customWidth="1"/>
    <col min="2" max="5" width="17.9140625" style="3" customWidth="1"/>
    <col min="6" max="253" width="8.9140625" style="3" customWidth="1"/>
    <col min="254" max="16384" width="11.25" style="3"/>
  </cols>
  <sheetData>
    <row r="1" spans="1:5" x14ac:dyDescent="0.35">
      <c r="A1" s="36" t="s">
        <v>35</v>
      </c>
      <c r="B1" s="36"/>
      <c r="C1" s="36"/>
      <c r="D1" s="36"/>
      <c r="E1" s="36"/>
    </row>
    <row r="3" spans="1:5" x14ac:dyDescent="0.35">
      <c r="A3" s="26"/>
      <c r="B3" s="35">
        <v>1</v>
      </c>
      <c r="C3" s="35">
        <v>32</v>
      </c>
      <c r="D3" s="35">
        <v>61</v>
      </c>
      <c r="E3" s="35">
        <v>92</v>
      </c>
    </row>
    <row r="4" spans="1:5" x14ac:dyDescent="0.35">
      <c r="A4" s="68" t="s">
        <v>26</v>
      </c>
      <c r="B4" s="28">
        <v>1450</v>
      </c>
      <c r="C4" s="28">
        <v>1460</v>
      </c>
      <c r="D4" s="28">
        <v>1470</v>
      </c>
      <c r="E4" s="28">
        <v>1480</v>
      </c>
    </row>
    <row r="5" spans="1:5" x14ac:dyDescent="0.35">
      <c r="A5" s="68" t="s">
        <v>27</v>
      </c>
      <c r="B5" s="28">
        <v>100</v>
      </c>
      <c r="C5" s="28">
        <v>110</v>
      </c>
      <c r="D5" s="28">
        <v>120</v>
      </c>
      <c r="E5" s="28">
        <v>130</v>
      </c>
    </row>
    <row r="6" spans="1:5" x14ac:dyDescent="0.35">
      <c r="A6" s="68" t="s">
        <v>28</v>
      </c>
      <c r="B6" s="28">
        <v>300</v>
      </c>
      <c r="C6" s="28">
        <v>325</v>
      </c>
      <c r="D6" s="28">
        <v>350</v>
      </c>
      <c r="E6" s="28">
        <v>375</v>
      </c>
    </row>
    <row r="7" spans="1:5" x14ac:dyDescent="0.35">
      <c r="A7" s="68" t="s">
        <v>29</v>
      </c>
      <c r="B7" s="28">
        <v>450</v>
      </c>
      <c r="C7" s="28">
        <v>436</v>
      </c>
      <c r="D7" s="28">
        <v>422</v>
      </c>
      <c r="E7" s="28">
        <v>408</v>
      </c>
    </row>
    <row r="8" spans="1:5" x14ac:dyDescent="0.35">
      <c r="A8" s="68" t="s">
        <v>30</v>
      </c>
      <c r="B8" s="28">
        <v>330</v>
      </c>
      <c r="C8" s="28">
        <v>547</v>
      </c>
      <c r="D8" s="28">
        <v>764</v>
      </c>
      <c r="E8" s="28">
        <v>981</v>
      </c>
    </row>
    <row r="10" spans="1:5" x14ac:dyDescent="0.35">
      <c r="A10" s="2"/>
      <c r="B10" s="26"/>
      <c r="C10" s="79" t="s">
        <v>36</v>
      </c>
      <c r="D10" s="29"/>
    </row>
    <row r="11" spans="1:5" x14ac:dyDescent="0.35">
      <c r="B11" s="26"/>
      <c r="C11" s="79" t="s">
        <v>153</v>
      </c>
      <c r="D11" s="29"/>
    </row>
    <row r="12" spans="1:5" x14ac:dyDescent="0.35">
      <c r="B12" s="26"/>
      <c r="C12" s="79" t="s">
        <v>154</v>
      </c>
      <c r="D12" s="29"/>
    </row>
    <row r="13" spans="1:5" x14ac:dyDescent="0.35">
      <c r="B13" s="79" t="s">
        <v>155</v>
      </c>
      <c r="C13" s="30">
        <v>3</v>
      </c>
      <c r="D13" s="29"/>
    </row>
    <row r="14" spans="1:5" x14ac:dyDescent="0.35">
      <c r="B14" s="79" t="s">
        <v>156</v>
      </c>
      <c r="C14" s="30">
        <v>2</v>
      </c>
      <c r="D14" s="29"/>
    </row>
  </sheetData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85EE-66AF-4F7D-8510-68066675A6CE}">
  <sheetPr>
    <tabColor rgb="FFC00000"/>
  </sheetPr>
  <dimension ref="A1:E14"/>
  <sheetViews>
    <sheetView zoomScaleNormal="100" workbookViewId="0">
      <selection activeCell="D10" sqref="D10"/>
    </sheetView>
  </sheetViews>
  <sheetFormatPr defaultColWidth="11.25" defaultRowHeight="18" x14ac:dyDescent="0.35"/>
  <cols>
    <col min="1" max="1" width="16.1640625" style="3" customWidth="1"/>
    <col min="2" max="5" width="17.9140625" style="3" customWidth="1"/>
    <col min="6" max="6" width="8.9140625" style="3" customWidth="1"/>
    <col min="7" max="8" width="11.6640625" style="3" customWidth="1"/>
    <col min="9" max="253" width="8.9140625" style="3" customWidth="1"/>
    <col min="254" max="16384" width="11.25" style="3"/>
  </cols>
  <sheetData>
    <row r="1" spans="1:5" x14ac:dyDescent="0.35">
      <c r="A1" s="36" t="s">
        <v>35</v>
      </c>
      <c r="B1" s="36"/>
      <c r="C1" s="36"/>
      <c r="D1" s="36"/>
      <c r="E1" s="36"/>
    </row>
    <row r="3" spans="1:5" x14ac:dyDescent="0.35">
      <c r="A3" s="26"/>
      <c r="B3" s="35">
        <v>1</v>
      </c>
      <c r="C3" s="35">
        <v>32</v>
      </c>
      <c r="D3" s="35">
        <v>61</v>
      </c>
      <c r="E3" s="35">
        <v>92</v>
      </c>
    </row>
    <row r="4" spans="1:5" x14ac:dyDescent="0.35">
      <c r="A4" s="68" t="s">
        <v>26</v>
      </c>
      <c r="B4" s="28">
        <v>1450</v>
      </c>
      <c r="C4" s="28">
        <v>1460</v>
      </c>
      <c r="D4" s="28">
        <v>1470</v>
      </c>
      <c r="E4" s="28">
        <v>1480</v>
      </c>
    </row>
    <row r="5" spans="1:5" x14ac:dyDescent="0.35">
      <c r="A5" s="68" t="s">
        <v>27</v>
      </c>
      <c r="B5" s="28">
        <v>100</v>
      </c>
      <c r="C5" s="28">
        <v>110</v>
      </c>
      <c r="D5" s="28">
        <v>120</v>
      </c>
      <c r="E5" s="28">
        <v>130</v>
      </c>
    </row>
    <row r="6" spans="1:5" x14ac:dyDescent="0.35">
      <c r="A6" s="68" t="s">
        <v>28</v>
      </c>
      <c r="B6" s="28">
        <v>300</v>
      </c>
      <c r="C6" s="28">
        <v>325</v>
      </c>
      <c r="D6" s="28">
        <v>350</v>
      </c>
      <c r="E6" s="28">
        <v>375</v>
      </c>
    </row>
    <row r="7" spans="1:5" x14ac:dyDescent="0.35">
      <c r="A7" s="68" t="s">
        <v>29</v>
      </c>
      <c r="B7" s="28">
        <v>450</v>
      </c>
      <c r="C7" s="28">
        <v>436</v>
      </c>
      <c r="D7" s="28">
        <v>422</v>
      </c>
      <c r="E7" s="28">
        <v>408</v>
      </c>
    </row>
    <row r="8" spans="1:5" x14ac:dyDescent="0.35">
      <c r="A8" s="68" t="s">
        <v>30</v>
      </c>
      <c r="B8" s="28">
        <v>330</v>
      </c>
      <c r="C8" s="28">
        <v>547</v>
      </c>
      <c r="D8" s="28">
        <v>764</v>
      </c>
      <c r="E8" s="28">
        <v>981</v>
      </c>
    </row>
    <row r="10" spans="1:5" x14ac:dyDescent="0.35">
      <c r="A10" s="2"/>
      <c r="B10" s="26"/>
      <c r="C10" s="79" t="s">
        <v>36</v>
      </c>
      <c r="D10" s="29">
        <f>SUM(B4:E8)</f>
        <v>12008</v>
      </c>
    </row>
    <row r="11" spans="1:5" x14ac:dyDescent="0.35">
      <c r="B11" s="26"/>
      <c r="C11" s="79" t="s">
        <v>153</v>
      </c>
      <c r="D11" s="29">
        <f>STDEV(B4:E8)</f>
        <v>490.93127399817752</v>
      </c>
    </row>
    <row r="12" spans="1:5" x14ac:dyDescent="0.35">
      <c r="B12" s="26"/>
      <c r="C12" s="79" t="s">
        <v>154</v>
      </c>
      <c r="D12" s="29">
        <f>MEDIAN(B4:E8)</f>
        <v>415</v>
      </c>
    </row>
    <row r="13" spans="1:5" x14ac:dyDescent="0.35">
      <c r="B13" s="79" t="s">
        <v>155</v>
      </c>
      <c r="C13" s="30">
        <v>3</v>
      </c>
      <c r="D13" s="29">
        <f>LARGE(B4:E8,C13)</f>
        <v>1460</v>
      </c>
    </row>
    <row r="14" spans="1:5" x14ac:dyDescent="0.35">
      <c r="B14" s="79" t="s">
        <v>156</v>
      </c>
      <c r="C14" s="30">
        <v>2</v>
      </c>
      <c r="D14" s="29">
        <f>SMALL(B4:E8,C14)</f>
        <v>110</v>
      </c>
    </row>
  </sheetData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53C87-5FB2-47EB-9103-3C8A5537C153}">
  <sheetPr>
    <tabColor rgb="FF00B050"/>
  </sheetPr>
  <dimension ref="B2:D19"/>
  <sheetViews>
    <sheetView zoomScaleNormal="100" workbookViewId="0">
      <selection activeCell="B20" sqref="B20"/>
    </sheetView>
  </sheetViews>
  <sheetFormatPr defaultColWidth="8.9140625" defaultRowHeight="18" x14ac:dyDescent="0.35"/>
  <cols>
    <col min="1" max="1" width="8.9140625" style="3" customWidth="1"/>
    <col min="2" max="4" width="18.58203125" style="3" customWidth="1"/>
    <col min="5" max="16384" width="8.9140625" style="3"/>
  </cols>
  <sheetData>
    <row r="2" spans="2:4" x14ac:dyDescent="0.35">
      <c r="B2" s="24" t="s">
        <v>165</v>
      </c>
      <c r="C2" s="24" t="s">
        <v>166</v>
      </c>
      <c r="D2" s="24" t="s">
        <v>167</v>
      </c>
    </row>
    <row r="3" spans="2:4" x14ac:dyDescent="0.35">
      <c r="B3" s="28">
        <v>1</v>
      </c>
      <c r="C3" s="28">
        <v>12</v>
      </c>
      <c r="D3" s="28">
        <v>5</v>
      </c>
    </row>
    <row r="4" spans="2:4" x14ac:dyDescent="0.35">
      <c r="B4" s="28">
        <v>2</v>
      </c>
      <c r="C4" s="28">
        <v>11</v>
      </c>
      <c r="D4" s="28">
        <v>1</v>
      </c>
    </row>
    <row r="5" spans="2:4" x14ac:dyDescent="0.35">
      <c r="B5" s="28">
        <v>3</v>
      </c>
      <c r="C5" s="28">
        <v>10</v>
      </c>
      <c r="D5" s="28">
        <v>7</v>
      </c>
    </row>
    <row r="6" spans="2:4" x14ac:dyDescent="0.35">
      <c r="B6" s="28">
        <v>4</v>
      </c>
      <c r="C6" s="28">
        <v>9</v>
      </c>
      <c r="D6" s="28">
        <v>4</v>
      </c>
    </row>
    <row r="7" spans="2:4" x14ac:dyDescent="0.35">
      <c r="B7" s="28">
        <v>5</v>
      </c>
      <c r="C7" s="28">
        <v>8</v>
      </c>
      <c r="D7" s="28">
        <v>10</v>
      </c>
    </row>
    <row r="8" spans="2:4" x14ac:dyDescent="0.35">
      <c r="B8" s="28">
        <v>6</v>
      </c>
      <c r="C8" s="28">
        <v>7</v>
      </c>
      <c r="D8" s="28">
        <v>6</v>
      </c>
    </row>
    <row r="9" spans="2:4" x14ac:dyDescent="0.35">
      <c r="B9" s="28">
        <v>7</v>
      </c>
      <c r="C9" s="28">
        <v>6</v>
      </c>
      <c r="D9" s="28">
        <v>9</v>
      </c>
    </row>
    <row r="10" spans="2:4" x14ac:dyDescent="0.35">
      <c r="B10" s="28">
        <v>8</v>
      </c>
      <c r="C10" s="28">
        <v>5</v>
      </c>
      <c r="D10" s="28">
        <v>3</v>
      </c>
    </row>
    <row r="11" spans="2:4" x14ac:dyDescent="0.35">
      <c r="B11" s="28">
        <v>9</v>
      </c>
      <c r="C11" s="28">
        <v>4</v>
      </c>
      <c r="D11" s="28">
        <v>11</v>
      </c>
    </row>
    <row r="12" spans="2:4" x14ac:dyDescent="0.35">
      <c r="B12" s="28">
        <v>10</v>
      </c>
      <c r="C12" s="28">
        <v>3</v>
      </c>
      <c r="D12" s="28">
        <v>2</v>
      </c>
    </row>
    <row r="13" spans="2:4" x14ac:dyDescent="0.35">
      <c r="B13" s="28">
        <v>11</v>
      </c>
      <c r="C13" s="28">
        <v>2</v>
      </c>
      <c r="D13" s="28">
        <v>12</v>
      </c>
    </row>
    <row r="14" spans="2:4" x14ac:dyDescent="0.35">
      <c r="B14" s="28">
        <v>12</v>
      </c>
      <c r="C14" s="28">
        <v>1</v>
      </c>
      <c r="D14" s="28">
        <v>8</v>
      </c>
    </row>
    <row r="15" spans="2:4" x14ac:dyDescent="0.35">
      <c r="C15" s="14"/>
      <c r="D15" s="14"/>
    </row>
    <row r="16" spans="2:4" x14ac:dyDescent="0.35">
      <c r="B16" s="30" t="s">
        <v>157</v>
      </c>
      <c r="C16" s="43">
        <v>5</v>
      </c>
    </row>
    <row r="18" spans="2:4" x14ac:dyDescent="0.35">
      <c r="B18" s="36" t="s">
        <v>158</v>
      </c>
      <c r="C18" s="36"/>
      <c r="D18" s="36"/>
    </row>
    <row r="19" spans="2:4" x14ac:dyDescent="0.35">
      <c r="B19" s="26" t="s">
        <v>165</v>
      </c>
      <c r="C19" s="26" t="s">
        <v>166</v>
      </c>
      <c r="D19" s="26" t="s">
        <v>167</v>
      </c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6B998-6CC5-4030-B438-2733BFF09A0D}">
  <sheetPr>
    <tabColor rgb="FFC00000"/>
  </sheetPr>
  <dimension ref="B2:D20"/>
  <sheetViews>
    <sheetView zoomScaleNormal="100" workbookViewId="0">
      <selection activeCell="B20" sqref="B20"/>
    </sheetView>
  </sheetViews>
  <sheetFormatPr defaultColWidth="8.9140625" defaultRowHeight="18" x14ac:dyDescent="0.35"/>
  <cols>
    <col min="1" max="1" width="8.9140625" style="3"/>
    <col min="2" max="4" width="18.58203125" style="3" customWidth="1"/>
    <col min="5" max="16384" width="8.9140625" style="3"/>
  </cols>
  <sheetData>
    <row r="2" spans="2:4" x14ac:dyDescent="0.35">
      <c r="B2" s="24" t="s">
        <v>165</v>
      </c>
      <c r="C2" s="24" t="s">
        <v>166</v>
      </c>
      <c r="D2" s="24" t="s">
        <v>167</v>
      </c>
    </row>
    <row r="3" spans="2:4" x14ac:dyDescent="0.35">
      <c r="B3" s="28">
        <v>1</v>
      </c>
      <c r="C3" s="28">
        <v>12</v>
      </c>
      <c r="D3" s="28">
        <v>5</v>
      </c>
    </row>
    <row r="4" spans="2:4" x14ac:dyDescent="0.35">
      <c r="B4" s="28">
        <v>2</v>
      </c>
      <c r="C4" s="28">
        <v>11</v>
      </c>
      <c r="D4" s="28">
        <v>1</v>
      </c>
    </row>
    <row r="5" spans="2:4" x14ac:dyDescent="0.35">
      <c r="B5" s="28">
        <v>3</v>
      </c>
      <c r="C5" s="28">
        <v>10</v>
      </c>
      <c r="D5" s="28">
        <v>7</v>
      </c>
    </row>
    <row r="6" spans="2:4" x14ac:dyDescent="0.35">
      <c r="B6" s="28">
        <v>4</v>
      </c>
      <c r="C6" s="28">
        <v>9</v>
      </c>
      <c r="D6" s="28">
        <v>4</v>
      </c>
    </row>
    <row r="7" spans="2:4" x14ac:dyDescent="0.35">
      <c r="B7" s="28">
        <v>5</v>
      </c>
      <c r="C7" s="28">
        <v>8</v>
      </c>
      <c r="D7" s="28">
        <v>10</v>
      </c>
    </row>
    <row r="8" spans="2:4" x14ac:dyDescent="0.35">
      <c r="B8" s="28">
        <v>6</v>
      </c>
      <c r="C8" s="28">
        <v>7</v>
      </c>
      <c r="D8" s="28">
        <v>6</v>
      </c>
    </row>
    <row r="9" spans="2:4" x14ac:dyDescent="0.35">
      <c r="B9" s="28">
        <v>7</v>
      </c>
      <c r="C9" s="28">
        <v>6</v>
      </c>
      <c r="D9" s="28">
        <v>9</v>
      </c>
    </row>
    <row r="10" spans="2:4" x14ac:dyDescent="0.35">
      <c r="B10" s="28">
        <v>8</v>
      </c>
      <c r="C10" s="28">
        <v>5</v>
      </c>
      <c r="D10" s="28">
        <v>3</v>
      </c>
    </row>
    <row r="11" spans="2:4" x14ac:dyDescent="0.35">
      <c r="B11" s="28">
        <v>9</v>
      </c>
      <c r="C11" s="28">
        <v>4</v>
      </c>
      <c r="D11" s="28">
        <v>11</v>
      </c>
    </row>
    <row r="12" spans="2:4" x14ac:dyDescent="0.35">
      <c r="B12" s="28">
        <v>10</v>
      </c>
      <c r="C12" s="28">
        <v>3</v>
      </c>
      <c r="D12" s="28">
        <v>2</v>
      </c>
    </row>
    <row r="13" spans="2:4" x14ac:dyDescent="0.35">
      <c r="B13" s="28">
        <v>11</v>
      </c>
      <c r="C13" s="28">
        <v>2</v>
      </c>
      <c r="D13" s="28">
        <v>12</v>
      </c>
    </row>
    <row r="14" spans="2:4" x14ac:dyDescent="0.35">
      <c r="B14" s="28">
        <v>12</v>
      </c>
      <c r="C14" s="28">
        <v>1</v>
      </c>
      <c r="D14" s="28">
        <v>8</v>
      </c>
    </row>
    <row r="16" spans="2:4" x14ac:dyDescent="0.35">
      <c r="B16" s="30" t="s">
        <v>157</v>
      </c>
      <c r="C16" s="43">
        <v>5</v>
      </c>
    </row>
    <row r="18" spans="2:4" x14ac:dyDescent="0.35">
      <c r="B18" s="36" t="s">
        <v>158</v>
      </c>
      <c r="C18" s="36"/>
      <c r="D18" s="36"/>
    </row>
    <row r="19" spans="2:4" x14ac:dyDescent="0.35">
      <c r="B19" s="26" t="s">
        <v>165</v>
      </c>
      <c r="C19" s="26" t="s">
        <v>166</v>
      </c>
      <c r="D19" s="26" t="s">
        <v>167</v>
      </c>
    </row>
    <row r="20" spans="2:4" x14ac:dyDescent="0.35">
      <c r="B20" s="29">
        <f>_xlfn.RANK.EQ(C16,B3:B14)</f>
        <v>8</v>
      </c>
      <c r="C20" s="29">
        <f>_xlfn.RANK.EQ(C16,C3:C14)</f>
        <v>8</v>
      </c>
      <c r="D20" s="29">
        <f>_xlfn.RANK.EQ(C16,D3:D14)</f>
        <v>8</v>
      </c>
    </row>
  </sheetData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24</vt:i4>
      </vt:variant>
    </vt:vector>
  </HeadingPairs>
  <TitlesOfParts>
    <vt:vector size="24" baseType="lpstr">
      <vt:lpstr>Standardfunktioner</vt:lpstr>
      <vt:lpstr>Standardfunktioner Facit</vt:lpstr>
      <vt:lpstr>Medel</vt:lpstr>
      <vt:lpstr>Medel Facit</vt:lpstr>
      <vt:lpstr>Max</vt:lpstr>
      <vt:lpstr>Max Facit</vt:lpstr>
      <vt:lpstr>Skostorlekar</vt:lpstr>
      <vt:lpstr>Skostorlekar Facit</vt:lpstr>
      <vt:lpstr>Temperaturer</vt:lpstr>
      <vt:lpstr>Temperaturer Facit</vt:lpstr>
      <vt:lpstr>Försäljning</vt:lpstr>
      <vt:lpstr>Försäljning Facit</vt:lpstr>
      <vt:lpstr>Statistikuppgifter</vt:lpstr>
      <vt:lpstr>Statistikuppgifter Facit</vt:lpstr>
      <vt:lpstr>Placering</vt:lpstr>
      <vt:lpstr>Placering Facit</vt:lpstr>
      <vt:lpstr>Månadsstatistik</vt:lpstr>
      <vt:lpstr>Månadsstatistik Facit</vt:lpstr>
      <vt:lpstr>Median</vt:lpstr>
      <vt:lpstr>Median Facit</vt:lpstr>
      <vt:lpstr>Största+Minsta</vt:lpstr>
      <vt:lpstr>Största+Minsta Facit</vt:lpstr>
      <vt:lpstr>Ranking</vt:lpstr>
      <vt:lpstr>Ranking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2026-01-09T15:30:43Z</dcterms:modified>
</cp:coreProperties>
</file>